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ad\UserShares\Samo.Zorko\Documents\2018\Javna naročila\Laboratorijski material\Objava\"/>
    </mc:Choice>
  </mc:AlternateContent>
  <bookViews>
    <workbookView xWindow="0" yWindow="120" windowWidth="19155" windowHeight="8475" tabRatio="960" activeTab="18"/>
  </bookViews>
  <sheets>
    <sheet name="Sklop 1" sheetId="19" r:id="rId1"/>
    <sheet name="Sklop 2" sheetId="16" r:id="rId2"/>
    <sheet name="Sklop 3" sheetId="9" r:id="rId3"/>
    <sheet name="Sklop 4" sheetId="5" r:id="rId4"/>
    <sheet name="Sklop 5" sheetId="1" r:id="rId5"/>
    <sheet name="Sklop 6" sheetId="20" r:id="rId6"/>
    <sheet name="Sklop 7" sheetId="21" r:id="rId7"/>
    <sheet name="Sklop 8" sheetId="3" r:id="rId8"/>
    <sheet name="Sklop 9" sheetId="22" r:id="rId9"/>
    <sheet name="Sklop 10" sheetId="23" r:id="rId10"/>
    <sheet name="Sklop 11" sheetId="10" r:id="rId11"/>
    <sheet name="Sklop 12" sheetId="25" r:id="rId12"/>
    <sheet name="Sklop 13" sheetId="11" r:id="rId13"/>
    <sheet name="Sklop 14" sheetId="12" r:id="rId14"/>
    <sheet name="Sklop 15" sheetId="13" r:id="rId15"/>
    <sheet name="Sklop 16" sheetId="14" r:id="rId16"/>
    <sheet name="Sklop 17" sheetId="15" r:id="rId17"/>
    <sheet name="Sklop 18" sheetId="17" r:id="rId18"/>
    <sheet name="Sklop 19" sheetId="8" r:id="rId19"/>
  </sheets>
  <calcPr calcId="162913" calcMode="autoNoTable"/>
</workbook>
</file>

<file path=xl/calcChain.xml><?xml version="1.0" encoding="utf-8"?>
<calcChain xmlns="http://schemas.openxmlformats.org/spreadsheetml/2006/main">
  <c r="J14" i="8" l="1"/>
  <c r="K14" i="8" s="1"/>
  <c r="J13" i="8"/>
  <c r="K13" i="8" s="1"/>
  <c r="J12" i="8"/>
  <c r="K12" i="8" s="1"/>
  <c r="K12" i="17"/>
  <c r="L12" i="17"/>
  <c r="N12" i="17" s="1"/>
  <c r="M12" i="17"/>
  <c r="K13" i="17"/>
  <c r="L13" i="17" s="1"/>
  <c r="N13" i="17" s="1"/>
  <c r="M13" i="17"/>
  <c r="M11" i="17"/>
  <c r="M14" i="17" s="1"/>
  <c r="K11" i="17"/>
  <c r="L11" i="17" s="1"/>
  <c r="N11" i="17" s="1"/>
  <c r="K37" i="15"/>
  <c r="L37" i="15"/>
  <c r="N37" i="15" s="1"/>
  <c r="M37" i="15"/>
  <c r="K46" i="15"/>
  <c r="L46" i="15" s="1"/>
  <c r="N46" i="15" s="1"/>
  <c r="M46" i="15"/>
  <c r="K47" i="15"/>
  <c r="L47" i="15" s="1"/>
  <c r="N47" i="15" s="1"/>
  <c r="M47" i="15"/>
  <c r="K48" i="15"/>
  <c r="L48" i="15" s="1"/>
  <c r="N48" i="15" s="1"/>
  <c r="M48" i="15"/>
  <c r="M45" i="15"/>
  <c r="K45" i="15"/>
  <c r="L45" i="15" s="1"/>
  <c r="N45" i="15" s="1"/>
  <c r="M44" i="15"/>
  <c r="K44" i="15"/>
  <c r="L44" i="15" s="1"/>
  <c r="N44" i="15" s="1"/>
  <c r="M43" i="15"/>
  <c r="K43" i="15"/>
  <c r="L43" i="15" s="1"/>
  <c r="N43" i="15" s="1"/>
  <c r="M42" i="15"/>
  <c r="K42" i="15"/>
  <c r="L42" i="15" s="1"/>
  <c r="N42" i="15" s="1"/>
  <c r="M41" i="15"/>
  <c r="K41" i="15"/>
  <c r="L41" i="15" s="1"/>
  <c r="N41" i="15" s="1"/>
  <c r="M40" i="15"/>
  <c r="K40" i="15"/>
  <c r="L40" i="15" s="1"/>
  <c r="N40" i="15" s="1"/>
  <c r="M39" i="15"/>
  <c r="K39" i="15"/>
  <c r="L39" i="15" s="1"/>
  <c r="N39" i="15" s="1"/>
  <c r="M36" i="15"/>
  <c r="K36" i="15"/>
  <c r="L36" i="15" s="1"/>
  <c r="N36" i="15" s="1"/>
  <c r="M35" i="15"/>
  <c r="K35" i="15"/>
  <c r="L35" i="15" s="1"/>
  <c r="N35" i="15" s="1"/>
  <c r="M34" i="15"/>
  <c r="K34" i="15"/>
  <c r="L34" i="15" s="1"/>
  <c r="N34" i="15" s="1"/>
  <c r="M33" i="15"/>
  <c r="K33" i="15"/>
  <c r="L33" i="15" s="1"/>
  <c r="N33" i="15" s="1"/>
  <c r="M32" i="15"/>
  <c r="K32" i="15"/>
  <c r="L32" i="15" s="1"/>
  <c r="N32" i="15" s="1"/>
  <c r="M31" i="15"/>
  <c r="K31" i="15"/>
  <c r="L31" i="15" s="1"/>
  <c r="N31" i="15" s="1"/>
  <c r="M30" i="15"/>
  <c r="K30" i="15"/>
  <c r="L30" i="15" s="1"/>
  <c r="N30" i="15" s="1"/>
  <c r="M29" i="15"/>
  <c r="K29" i="15"/>
  <c r="L29" i="15" s="1"/>
  <c r="N29" i="15" s="1"/>
  <c r="M28" i="15"/>
  <c r="K28" i="15"/>
  <c r="L28" i="15" s="1"/>
  <c r="N28" i="15" s="1"/>
  <c r="M27" i="15"/>
  <c r="K27" i="15"/>
  <c r="L27" i="15" s="1"/>
  <c r="N27" i="15" s="1"/>
  <c r="M26" i="15"/>
  <c r="K26" i="15"/>
  <c r="L26" i="15" s="1"/>
  <c r="N26" i="15" s="1"/>
  <c r="M25" i="15"/>
  <c r="K25" i="15"/>
  <c r="L25" i="15" s="1"/>
  <c r="N25" i="15" s="1"/>
  <c r="M24" i="15"/>
  <c r="K24" i="15"/>
  <c r="L24" i="15" s="1"/>
  <c r="N24" i="15" s="1"/>
  <c r="M23" i="15"/>
  <c r="K23" i="15"/>
  <c r="L23" i="15" s="1"/>
  <c r="N23" i="15" s="1"/>
  <c r="M22" i="15"/>
  <c r="K22" i="15"/>
  <c r="L22" i="15" s="1"/>
  <c r="N22" i="15" s="1"/>
  <c r="M21" i="15"/>
  <c r="K21" i="15"/>
  <c r="L21" i="15" s="1"/>
  <c r="N21" i="15" s="1"/>
  <c r="M20" i="15"/>
  <c r="K20" i="15"/>
  <c r="L20" i="15" s="1"/>
  <c r="N20" i="15" s="1"/>
  <c r="M19" i="15"/>
  <c r="K19" i="15"/>
  <c r="L19" i="15" s="1"/>
  <c r="N19" i="15" s="1"/>
  <c r="M18" i="15"/>
  <c r="K18" i="15"/>
  <c r="L18" i="15" s="1"/>
  <c r="N18" i="15" s="1"/>
  <c r="M17" i="15"/>
  <c r="K17" i="15"/>
  <c r="L17" i="15" s="1"/>
  <c r="N17" i="15" s="1"/>
  <c r="M16" i="15"/>
  <c r="K16" i="15"/>
  <c r="L16" i="15" s="1"/>
  <c r="N16" i="15" s="1"/>
  <c r="M15" i="15"/>
  <c r="K15" i="15"/>
  <c r="L15" i="15" s="1"/>
  <c r="N15" i="15" s="1"/>
  <c r="M14" i="15"/>
  <c r="K14" i="15"/>
  <c r="L14" i="15" s="1"/>
  <c r="N14" i="15" s="1"/>
  <c r="M13" i="15"/>
  <c r="K13" i="15"/>
  <c r="L13" i="15" s="1"/>
  <c r="N13" i="15" s="1"/>
  <c r="M12" i="15"/>
  <c r="K12" i="15"/>
  <c r="L12" i="15" s="1"/>
  <c r="N12" i="15" s="1"/>
  <c r="M11" i="15"/>
  <c r="M49" i="15" s="1"/>
  <c r="K11" i="15"/>
  <c r="L11" i="15" s="1"/>
  <c r="N11" i="15" s="1"/>
  <c r="K12" i="14"/>
  <c r="L12" i="14" s="1"/>
  <c r="N12" i="14" s="1"/>
  <c r="M12" i="14"/>
  <c r="K13" i="14"/>
  <c r="L13" i="14" s="1"/>
  <c r="N13" i="14" s="1"/>
  <c r="M13" i="14"/>
  <c r="K14" i="14"/>
  <c r="L14" i="14" s="1"/>
  <c r="N14" i="14" s="1"/>
  <c r="M14" i="14"/>
  <c r="K15" i="14"/>
  <c r="L15" i="14" s="1"/>
  <c r="N15" i="14" s="1"/>
  <c r="M15" i="14"/>
  <c r="K16" i="14"/>
  <c r="L16" i="14" s="1"/>
  <c r="N16" i="14" s="1"/>
  <c r="M16" i="14"/>
  <c r="K17" i="14"/>
  <c r="L17" i="14" s="1"/>
  <c r="N17" i="14" s="1"/>
  <c r="M17" i="14"/>
  <c r="K18" i="14"/>
  <c r="L18" i="14" s="1"/>
  <c r="N18" i="14" s="1"/>
  <c r="M18" i="14"/>
  <c r="K19" i="14"/>
  <c r="L19" i="14" s="1"/>
  <c r="N19" i="14" s="1"/>
  <c r="M19" i="14"/>
  <c r="K20" i="14"/>
  <c r="L20" i="14" s="1"/>
  <c r="N20" i="14" s="1"/>
  <c r="M20" i="14"/>
  <c r="K21" i="14"/>
  <c r="L21" i="14" s="1"/>
  <c r="N21" i="14" s="1"/>
  <c r="M21" i="14"/>
  <c r="K22" i="14"/>
  <c r="L22" i="14" s="1"/>
  <c r="N22" i="14" s="1"/>
  <c r="M22" i="14"/>
  <c r="K23" i="14"/>
  <c r="L23" i="14" s="1"/>
  <c r="N23" i="14" s="1"/>
  <c r="M23" i="14"/>
  <c r="K24" i="14"/>
  <c r="L24" i="14" s="1"/>
  <c r="N24" i="14" s="1"/>
  <c r="M24" i="14"/>
  <c r="K25" i="14"/>
  <c r="L25" i="14" s="1"/>
  <c r="N25" i="14" s="1"/>
  <c r="M25" i="14"/>
  <c r="K26" i="14"/>
  <c r="L26" i="14" s="1"/>
  <c r="N26" i="14" s="1"/>
  <c r="M26" i="14"/>
  <c r="K27" i="14"/>
  <c r="L27" i="14" s="1"/>
  <c r="N27" i="14" s="1"/>
  <c r="M27" i="14"/>
  <c r="K28" i="14"/>
  <c r="L28" i="14" s="1"/>
  <c r="N28" i="14" s="1"/>
  <c r="M28" i="14"/>
  <c r="K29" i="14"/>
  <c r="L29" i="14" s="1"/>
  <c r="N29" i="14" s="1"/>
  <c r="M29" i="14"/>
  <c r="K30" i="14"/>
  <c r="L30" i="14" s="1"/>
  <c r="N30" i="14" s="1"/>
  <c r="M30" i="14"/>
  <c r="K31" i="14"/>
  <c r="L31" i="14" s="1"/>
  <c r="N31" i="14" s="1"/>
  <c r="M31" i="14"/>
  <c r="K32" i="14"/>
  <c r="L32" i="14" s="1"/>
  <c r="N32" i="14" s="1"/>
  <c r="M32" i="14"/>
  <c r="K33" i="14"/>
  <c r="L33" i="14" s="1"/>
  <c r="N33" i="14" s="1"/>
  <c r="M33" i="14"/>
  <c r="K34" i="14"/>
  <c r="L34" i="14" s="1"/>
  <c r="N34" i="14" s="1"/>
  <c r="M34" i="14"/>
  <c r="K35" i="14"/>
  <c r="L35" i="14" s="1"/>
  <c r="N35" i="14" s="1"/>
  <c r="M35" i="14"/>
  <c r="K36" i="14"/>
  <c r="L36" i="14" s="1"/>
  <c r="N36" i="14" s="1"/>
  <c r="M36" i="14"/>
  <c r="K37" i="14"/>
  <c r="L37" i="14" s="1"/>
  <c r="N37" i="14" s="1"/>
  <c r="M37" i="14"/>
  <c r="K38" i="14"/>
  <c r="L38" i="14" s="1"/>
  <c r="N38" i="14" s="1"/>
  <c r="M38" i="14"/>
  <c r="K39" i="14"/>
  <c r="L39" i="14" s="1"/>
  <c r="N39" i="14" s="1"/>
  <c r="M39" i="14"/>
  <c r="K40" i="14"/>
  <c r="L40" i="14" s="1"/>
  <c r="N40" i="14" s="1"/>
  <c r="M40" i="14"/>
  <c r="K41" i="14"/>
  <c r="L41" i="14" s="1"/>
  <c r="N41" i="14" s="1"/>
  <c r="M41" i="14"/>
  <c r="K42" i="14"/>
  <c r="L42" i="14" s="1"/>
  <c r="N42" i="14" s="1"/>
  <c r="M42" i="14"/>
  <c r="K43" i="14"/>
  <c r="L43" i="14" s="1"/>
  <c r="N43" i="14" s="1"/>
  <c r="M43" i="14"/>
  <c r="K44" i="14"/>
  <c r="L44" i="14" s="1"/>
  <c r="N44" i="14" s="1"/>
  <c r="M44" i="14"/>
  <c r="K45" i="14"/>
  <c r="L45" i="14" s="1"/>
  <c r="N45" i="14" s="1"/>
  <c r="M45" i="14"/>
  <c r="K46" i="14"/>
  <c r="L46" i="14" s="1"/>
  <c r="N46" i="14" s="1"/>
  <c r="M46" i="14"/>
  <c r="M11" i="14"/>
  <c r="K11" i="14"/>
  <c r="L11" i="14" s="1"/>
  <c r="N11" i="14" s="1"/>
  <c r="K12" i="13"/>
  <c r="L12" i="13" s="1"/>
  <c r="N12" i="13" s="1"/>
  <c r="M12" i="13"/>
  <c r="K13" i="13"/>
  <c r="L13" i="13" s="1"/>
  <c r="N13" i="13" s="1"/>
  <c r="M13" i="13"/>
  <c r="K14" i="13"/>
  <c r="L14" i="13" s="1"/>
  <c r="N14" i="13" s="1"/>
  <c r="M14" i="13"/>
  <c r="K15" i="13"/>
  <c r="L15" i="13" s="1"/>
  <c r="N15" i="13" s="1"/>
  <c r="M15" i="13"/>
  <c r="K16" i="13"/>
  <c r="L16" i="13" s="1"/>
  <c r="N16" i="13" s="1"/>
  <c r="M16" i="13"/>
  <c r="K17" i="13"/>
  <c r="L17" i="13" s="1"/>
  <c r="N17" i="13" s="1"/>
  <c r="M17" i="13"/>
  <c r="K18" i="13"/>
  <c r="L18" i="13" s="1"/>
  <c r="N18" i="13" s="1"/>
  <c r="M18" i="13"/>
  <c r="K19" i="13"/>
  <c r="L19" i="13" s="1"/>
  <c r="N19" i="13" s="1"/>
  <c r="M19" i="13"/>
  <c r="K20" i="13"/>
  <c r="L20" i="13" s="1"/>
  <c r="N20" i="13" s="1"/>
  <c r="M20" i="13"/>
  <c r="K21" i="13"/>
  <c r="L21" i="13" s="1"/>
  <c r="N21" i="13" s="1"/>
  <c r="M21" i="13"/>
  <c r="K22" i="13"/>
  <c r="L22" i="13" s="1"/>
  <c r="N22" i="13" s="1"/>
  <c r="M22" i="13"/>
  <c r="M11" i="13"/>
  <c r="K11" i="13"/>
  <c r="L11" i="13" s="1"/>
  <c r="N11" i="13" s="1"/>
  <c r="M12" i="12"/>
  <c r="M13" i="12"/>
  <c r="N13" i="12"/>
  <c r="M14" i="12"/>
  <c r="M15" i="12"/>
  <c r="N15" i="12"/>
  <c r="M16" i="12"/>
  <c r="M17" i="12"/>
  <c r="N17" i="12"/>
  <c r="M11" i="12"/>
  <c r="K11" i="12"/>
  <c r="L11" i="12" s="1"/>
  <c r="N11" i="12" s="1"/>
  <c r="K17" i="12"/>
  <c r="L17" i="12" s="1"/>
  <c r="K16" i="12"/>
  <c r="L16" i="12" s="1"/>
  <c r="N16" i="12" s="1"/>
  <c r="K15" i="12"/>
  <c r="L15" i="12" s="1"/>
  <c r="K14" i="12"/>
  <c r="L14" i="12" s="1"/>
  <c r="N14" i="12" s="1"/>
  <c r="K13" i="12"/>
  <c r="L13" i="12" s="1"/>
  <c r="K12" i="12"/>
  <c r="L12" i="12" s="1"/>
  <c r="N12" i="12" s="1"/>
  <c r="J13" i="11"/>
  <c r="K13" i="11" s="1"/>
  <c r="M13" i="11" s="1"/>
  <c r="L13" i="11"/>
  <c r="J14" i="11"/>
  <c r="K14" i="11" s="1"/>
  <c r="M14" i="11" s="1"/>
  <c r="L14" i="11"/>
  <c r="J15" i="11"/>
  <c r="K15" i="11" s="1"/>
  <c r="M15" i="11" s="1"/>
  <c r="L15" i="11"/>
  <c r="J16" i="11"/>
  <c r="K16" i="11" s="1"/>
  <c r="M16" i="11" s="1"/>
  <c r="L16" i="11"/>
  <c r="J17" i="11"/>
  <c r="K17" i="11"/>
  <c r="M17" i="11" s="1"/>
  <c r="L17" i="11"/>
  <c r="L12" i="11"/>
  <c r="J12" i="11"/>
  <c r="K12" i="11" s="1"/>
  <c r="M12" i="11" s="1"/>
  <c r="M13" i="25"/>
  <c r="K13" i="25"/>
  <c r="L13" i="25" s="1"/>
  <c r="N13" i="25" s="1"/>
  <c r="M12" i="25"/>
  <c r="K12" i="25"/>
  <c r="L12" i="25" s="1"/>
  <c r="N12" i="25" s="1"/>
  <c r="M11" i="25"/>
  <c r="K11" i="25"/>
  <c r="L11" i="25" s="1"/>
  <c r="N11" i="25" s="1"/>
  <c r="J13" i="10"/>
  <c r="K13" i="10" s="1"/>
  <c r="M13" i="10" s="1"/>
  <c r="L13" i="10"/>
  <c r="L12" i="10"/>
  <c r="J12" i="10"/>
  <c r="K12" i="10" s="1"/>
  <c r="M12" i="10" s="1"/>
  <c r="L11" i="10"/>
  <c r="J11" i="10"/>
  <c r="K11" i="10" s="1"/>
  <c r="M11" i="10" s="1"/>
  <c r="L11" i="22"/>
  <c r="L12" i="23"/>
  <c r="L11" i="23"/>
  <c r="J12" i="23"/>
  <c r="K12" i="23" s="1"/>
  <c r="M12" i="23" s="1"/>
  <c r="J11" i="23"/>
  <c r="K11" i="23" s="1"/>
  <c r="M11" i="23" s="1"/>
  <c r="L12" i="22"/>
  <c r="J11" i="22"/>
  <c r="K11" i="22" s="1"/>
  <c r="M11" i="22" s="1"/>
  <c r="M12" i="22" s="1"/>
  <c r="N47" i="14" l="1"/>
  <c r="N14" i="17"/>
  <c r="K15" i="8"/>
  <c r="M14" i="8"/>
  <c r="L14" i="8"/>
  <c r="M12" i="8"/>
  <c r="L12" i="8"/>
  <c r="M13" i="8"/>
  <c r="L13" i="8"/>
  <c r="N49" i="15"/>
  <c r="M47" i="14"/>
  <c r="M23" i="13"/>
  <c r="N23" i="13"/>
  <c r="M18" i="12"/>
  <c r="N18" i="12"/>
  <c r="L14" i="10"/>
  <c r="M14" i="25"/>
  <c r="N14" i="25"/>
  <c r="M14" i="10"/>
  <c r="M13" i="23"/>
  <c r="L13" i="23"/>
  <c r="J18" i="3"/>
  <c r="K18" i="3" s="1"/>
  <c r="M18" i="3" s="1"/>
  <c r="L18" i="3"/>
  <c r="J19" i="3"/>
  <c r="K19" i="3"/>
  <c r="M19" i="3" s="1"/>
  <c r="L19" i="3"/>
  <c r="J20" i="3"/>
  <c r="K20" i="3" s="1"/>
  <c r="M20" i="3" s="1"/>
  <c r="L20" i="3"/>
  <c r="J21" i="3"/>
  <c r="K21" i="3" s="1"/>
  <c r="M21" i="3" s="1"/>
  <c r="L21" i="3"/>
  <c r="J22" i="3"/>
  <c r="K22" i="3"/>
  <c r="M22" i="3" s="1"/>
  <c r="L22" i="3"/>
  <c r="J23" i="3"/>
  <c r="K23" i="3" s="1"/>
  <c r="M23" i="3" s="1"/>
  <c r="L23" i="3"/>
  <c r="J24" i="3"/>
  <c r="K24" i="3" s="1"/>
  <c r="M24" i="3" s="1"/>
  <c r="L24" i="3"/>
  <c r="J25" i="3"/>
  <c r="K25" i="3" s="1"/>
  <c r="M25" i="3" s="1"/>
  <c r="L25" i="3"/>
  <c r="J26" i="3"/>
  <c r="K26" i="3" s="1"/>
  <c r="M26" i="3" s="1"/>
  <c r="L26" i="3"/>
  <c r="J27" i="3"/>
  <c r="K27" i="3" s="1"/>
  <c r="M27" i="3" s="1"/>
  <c r="L27" i="3"/>
  <c r="J28" i="3"/>
  <c r="K28" i="3" s="1"/>
  <c r="M28" i="3" s="1"/>
  <c r="L28" i="3"/>
  <c r="L17" i="3"/>
  <c r="J17" i="3"/>
  <c r="K17" i="3" s="1"/>
  <c r="M17" i="3" s="1"/>
  <c r="L16" i="3"/>
  <c r="J16" i="3"/>
  <c r="K16" i="3" s="1"/>
  <c r="M16" i="3" s="1"/>
  <c r="L15" i="3"/>
  <c r="J15" i="3"/>
  <c r="K15" i="3" s="1"/>
  <c r="M15" i="3" s="1"/>
  <c r="L14" i="3"/>
  <c r="J14" i="3"/>
  <c r="K14" i="3" s="1"/>
  <c r="M14" i="3" s="1"/>
  <c r="L13" i="3"/>
  <c r="J13" i="3"/>
  <c r="K13" i="3" s="1"/>
  <c r="M13" i="3" s="1"/>
  <c r="L12" i="3"/>
  <c r="J12" i="3"/>
  <c r="K12" i="3" s="1"/>
  <c r="M12" i="3" s="1"/>
  <c r="J13" i="21"/>
  <c r="K13" i="21" s="1"/>
  <c r="M13" i="21" s="1"/>
  <c r="L13" i="21"/>
  <c r="J14" i="21"/>
  <c r="K14" i="21" s="1"/>
  <c r="M14" i="21" s="1"/>
  <c r="L14" i="21"/>
  <c r="J15" i="21"/>
  <c r="K15" i="21" s="1"/>
  <c r="M15" i="21" s="1"/>
  <c r="L15" i="21"/>
  <c r="J16" i="21"/>
  <c r="K16" i="21" s="1"/>
  <c r="M16" i="21" s="1"/>
  <c r="L16" i="21"/>
  <c r="J17" i="21"/>
  <c r="K17" i="21" s="1"/>
  <c r="M17" i="21" s="1"/>
  <c r="L17" i="21"/>
  <c r="L12" i="21"/>
  <c r="J12" i="21"/>
  <c r="K12" i="21" s="1"/>
  <c r="M12" i="21" s="1"/>
  <c r="L18" i="20"/>
  <c r="J18" i="20"/>
  <c r="K18" i="20" s="1"/>
  <c r="M18" i="20" s="1"/>
  <c r="L17" i="20"/>
  <c r="J17" i="20"/>
  <c r="K17" i="20" s="1"/>
  <c r="M17" i="20" s="1"/>
  <c r="L16" i="20"/>
  <c r="J16" i="20"/>
  <c r="K16" i="20" s="1"/>
  <c r="M16" i="20" s="1"/>
  <c r="L13" i="20"/>
  <c r="J13" i="20"/>
  <c r="K13" i="20" s="1"/>
  <c r="M13" i="20" s="1"/>
  <c r="L12" i="20"/>
  <c r="J12" i="20"/>
  <c r="K12" i="20" s="1"/>
  <c r="M12" i="20" s="1"/>
  <c r="M19" i="20" s="1"/>
  <c r="L39" i="1"/>
  <c r="J39" i="1"/>
  <c r="K39" i="1" s="1"/>
  <c r="M39" i="1" s="1"/>
  <c r="L38" i="1"/>
  <c r="J38" i="1"/>
  <c r="K38" i="1" s="1"/>
  <c r="M38" i="1" s="1"/>
  <c r="L37" i="1"/>
  <c r="J37" i="1"/>
  <c r="K37" i="1" s="1"/>
  <c r="M37" i="1" s="1"/>
  <c r="L36" i="1"/>
  <c r="J36" i="1"/>
  <c r="K36" i="1" s="1"/>
  <c r="M36" i="1" s="1"/>
  <c r="L35" i="1"/>
  <c r="J35" i="1"/>
  <c r="K35" i="1" s="1"/>
  <c r="M35" i="1" s="1"/>
  <c r="L34" i="1"/>
  <c r="J34" i="1"/>
  <c r="K34" i="1" s="1"/>
  <c r="M34" i="1" s="1"/>
  <c r="L33" i="1"/>
  <c r="J33" i="1"/>
  <c r="K33" i="1" s="1"/>
  <c r="M33" i="1" s="1"/>
  <c r="L30" i="1"/>
  <c r="J30" i="1"/>
  <c r="K30" i="1" s="1"/>
  <c r="M30" i="1" s="1"/>
  <c r="J13" i="1"/>
  <c r="K13" i="1" s="1"/>
  <c r="M13" i="1" s="1"/>
  <c r="L13" i="1"/>
  <c r="J14" i="1"/>
  <c r="K14" i="1" s="1"/>
  <c r="M14" i="1" s="1"/>
  <c r="L14" i="1"/>
  <c r="J15" i="1"/>
  <c r="K15" i="1" s="1"/>
  <c r="M15" i="1" s="1"/>
  <c r="L15" i="1"/>
  <c r="J16" i="1"/>
  <c r="K16" i="1" s="1"/>
  <c r="M16" i="1" s="1"/>
  <c r="L16" i="1"/>
  <c r="J17" i="1"/>
  <c r="K17" i="1" s="1"/>
  <c r="M17" i="1" s="1"/>
  <c r="L17" i="1"/>
  <c r="J18" i="1"/>
  <c r="K18" i="1" s="1"/>
  <c r="M18" i="1" s="1"/>
  <c r="L18" i="1"/>
  <c r="J19" i="1"/>
  <c r="K19" i="1" s="1"/>
  <c r="M19" i="1" s="1"/>
  <c r="L19" i="1"/>
  <c r="J20" i="1"/>
  <c r="K20" i="1" s="1"/>
  <c r="M20" i="1" s="1"/>
  <c r="L20" i="1"/>
  <c r="J21" i="1"/>
  <c r="K21" i="1" s="1"/>
  <c r="M21" i="1" s="1"/>
  <c r="L21" i="1"/>
  <c r="J22" i="1"/>
  <c r="K22" i="1" s="1"/>
  <c r="M22" i="1" s="1"/>
  <c r="L22" i="1"/>
  <c r="J23" i="1"/>
  <c r="K23" i="1" s="1"/>
  <c r="M23" i="1" s="1"/>
  <c r="L23" i="1"/>
  <c r="J24" i="1"/>
  <c r="K24" i="1" s="1"/>
  <c r="M24" i="1" s="1"/>
  <c r="L24" i="1"/>
  <c r="J25" i="1"/>
  <c r="K25" i="1" s="1"/>
  <c r="M25" i="1" s="1"/>
  <c r="L25" i="1"/>
  <c r="J26" i="1"/>
  <c r="K26" i="1" s="1"/>
  <c r="M26" i="1" s="1"/>
  <c r="L26" i="1"/>
  <c r="J27" i="1"/>
  <c r="K27" i="1" s="1"/>
  <c r="M27" i="1" s="1"/>
  <c r="L27" i="1"/>
  <c r="J28" i="1"/>
  <c r="K28" i="1" s="1"/>
  <c r="M28" i="1" s="1"/>
  <c r="L28" i="1"/>
  <c r="L32" i="1"/>
  <c r="J32" i="1"/>
  <c r="K32" i="1" s="1"/>
  <c r="M32" i="1" s="1"/>
  <c r="L12" i="1"/>
  <c r="J12" i="1"/>
  <c r="K12" i="1" s="1"/>
  <c r="M12" i="1" s="1"/>
  <c r="K14" i="5"/>
  <c r="L14" i="5" s="1"/>
  <c r="N14" i="5" s="1"/>
  <c r="M14" i="5"/>
  <c r="K15" i="5"/>
  <c r="L15" i="5" s="1"/>
  <c r="N15" i="5" s="1"/>
  <c r="M15" i="5"/>
  <c r="K16" i="5"/>
  <c r="L16" i="5" s="1"/>
  <c r="N16" i="5" s="1"/>
  <c r="M16" i="5"/>
  <c r="K17" i="5"/>
  <c r="L17" i="5" s="1"/>
  <c r="N17" i="5" s="1"/>
  <c r="M17" i="5"/>
  <c r="K18" i="5"/>
  <c r="L18" i="5" s="1"/>
  <c r="N18" i="5" s="1"/>
  <c r="M18" i="5"/>
  <c r="K19" i="5"/>
  <c r="L19" i="5" s="1"/>
  <c r="N19" i="5" s="1"/>
  <c r="M19" i="5"/>
  <c r="K20" i="5"/>
  <c r="L20" i="5" s="1"/>
  <c r="N20" i="5" s="1"/>
  <c r="M20" i="5"/>
  <c r="K21" i="5"/>
  <c r="L21" i="5" s="1"/>
  <c r="N21" i="5" s="1"/>
  <c r="M21" i="5"/>
  <c r="K22" i="5"/>
  <c r="L22" i="5" s="1"/>
  <c r="N22" i="5" s="1"/>
  <c r="M22" i="5"/>
  <c r="K23" i="5"/>
  <c r="L23" i="5" s="1"/>
  <c r="N23" i="5" s="1"/>
  <c r="M23" i="5"/>
  <c r="K24" i="5"/>
  <c r="L24" i="5" s="1"/>
  <c r="N24" i="5" s="1"/>
  <c r="M24" i="5"/>
  <c r="K25" i="5"/>
  <c r="L25" i="5" s="1"/>
  <c r="N25" i="5" s="1"/>
  <c r="M25" i="5"/>
  <c r="K26" i="5"/>
  <c r="L26" i="5" s="1"/>
  <c r="N26" i="5" s="1"/>
  <c r="M26" i="5"/>
  <c r="K27" i="5"/>
  <c r="L27" i="5" s="1"/>
  <c r="N27" i="5" s="1"/>
  <c r="M27" i="5"/>
  <c r="K28" i="5"/>
  <c r="L28" i="5" s="1"/>
  <c r="N28" i="5" s="1"/>
  <c r="M28" i="5"/>
  <c r="K29" i="5"/>
  <c r="L29" i="5" s="1"/>
  <c r="N29" i="5" s="1"/>
  <c r="M29" i="5"/>
  <c r="K30" i="5"/>
  <c r="L30" i="5" s="1"/>
  <c r="N30" i="5" s="1"/>
  <c r="M30" i="5"/>
  <c r="K31" i="5"/>
  <c r="L31" i="5" s="1"/>
  <c r="N31" i="5" s="1"/>
  <c r="M31" i="5"/>
  <c r="K32" i="5"/>
  <c r="L32" i="5" s="1"/>
  <c r="N32" i="5" s="1"/>
  <c r="M32" i="5"/>
  <c r="K33" i="5"/>
  <c r="L33" i="5" s="1"/>
  <c r="N33" i="5" s="1"/>
  <c r="M33" i="5"/>
  <c r="K34" i="5"/>
  <c r="L34" i="5" s="1"/>
  <c r="N34" i="5" s="1"/>
  <c r="M34" i="5"/>
  <c r="K35" i="5"/>
  <c r="L35" i="5" s="1"/>
  <c r="N35" i="5" s="1"/>
  <c r="M35" i="5"/>
  <c r="K36" i="5"/>
  <c r="L36" i="5" s="1"/>
  <c r="N36" i="5" s="1"/>
  <c r="M36" i="5"/>
  <c r="K37" i="5"/>
  <c r="L37" i="5" s="1"/>
  <c r="N37" i="5" s="1"/>
  <c r="M37" i="5"/>
  <c r="K38" i="5"/>
  <c r="L38" i="5" s="1"/>
  <c r="N38" i="5" s="1"/>
  <c r="M38" i="5"/>
  <c r="K39" i="5"/>
  <c r="L39" i="5" s="1"/>
  <c r="N39" i="5" s="1"/>
  <c r="M39" i="5"/>
  <c r="K40" i="5"/>
  <c r="L40" i="5" s="1"/>
  <c r="N40" i="5" s="1"/>
  <c r="M40" i="5"/>
  <c r="K41" i="5"/>
  <c r="L41" i="5" s="1"/>
  <c r="N41" i="5" s="1"/>
  <c r="M41" i="5"/>
  <c r="K42" i="5"/>
  <c r="L42" i="5" s="1"/>
  <c r="N42" i="5" s="1"/>
  <c r="M42" i="5"/>
  <c r="K43" i="5"/>
  <c r="L43" i="5" s="1"/>
  <c r="N43" i="5" s="1"/>
  <c r="M43" i="5"/>
  <c r="K44" i="5"/>
  <c r="L44" i="5" s="1"/>
  <c r="N44" i="5" s="1"/>
  <c r="M44" i="5"/>
  <c r="K45" i="5"/>
  <c r="L45" i="5" s="1"/>
  <c r="N45" i="5" s="1"/>
  <c r="M45" i="5"/>
  <c r="K46" i="5"/>
  <c r="L46" i="5" s="1"/>
  <c r="N46" i="5" s="1"/>
  <c r="M46" i="5"/>
  <c r="K47" i="5"/>
  <c r="L47" i="5" s="1"/>
  <c r="N47" i="5" s="1"/>
  <c r="M47" i="5"/>
  <c r="K48" i="5"/>
  <c r="L48" i="5" s="1"/>
  <c r="N48" i="5" s="1"/>
  <c r="M48" i="5"/>
  <c r="K49" i="5"/>
  <c r="L49" i="5" s="1"/>
  <c r="N49" i="5" s="1"/>
  <c r="M49" i="5"/>
  <c r="K50" i="5"/>
  <c r="L50" i="5" s="1"/>
  <c r="N50" i="5" s="1"/>
  <c r="M50" i="5"/>
  <c r="K51" i="5"/>
  <c r="L51" i="5" s="1"/>
  <c r="N51" i="5" s="1"/>
  <c r="M51" i="5"/>
  <c r="K52" i="5"/>
  <c r="L52" i="5" s="1"/>
  <c r="N52" i="5" s="1"/>
  <c r="M52" i="5"/>
  <c r="K53" i="5"/>
  <c r="L53" i="5" s="1"/>
  <c r="N53" i="5" s="1"/>
  <c r="M53" i="5"/>
  <c r="K54" i="5"/>
  <c r="L54" i="5" s="1"/>
  <c r="N54" i="5" s="1"/>
  <c r="M54" i="5"/>
  <c r="K55" i="5"/>
  <c r="L55" i="5"/>
  <c r="N55" i="5" s="1"/>
  <c r="M55" i="5"/>
  <c r="K56" i="5"/>
  <c r="L56" i="5"/>
  <c r="N56" i="5" s="1"/>
  <c r="M56" i="5"/>
  <c r="K57" i="5"/>
  <c r="L57" i="5" s="1"/>
  <c r="N57" i="5" s="1"/>
  <c r="M57" i="5"/>
  <c r="K58" i="5"/>
  <c r="L58" i="5" s="1"/>
  <c r="N58" i="5" s="1"/>
  <c r="M58" i="5"/>
  <c r="K59" i="5"/>
  <c r="L59" i="5" s="1"/>
  <c r="N59" i="5" s="1"/>
  <c r="M59" i="5"/>
  <c r="K60" i="5"/>
  <c r="L60" i="5" s="1"/>
  <c r="N60" i="5" s="1"/>
  <c r="M60" i="5"/>
  <c r="K61" i="5"/>
  <c r="L61" i="5" s="1"/>
  <c r="N61" i="5" s="1"/>
  <c r="M61" i="5"/>
  <c r="K62" i="5"/>
  <c r="L62" i="5" s="1"/>
  <c r="N62" i="5" s="1"/>
  <c r="M62" i="5"/>
  <c r="K63" i="5"/>
  <c r="L63" i="5" s="1"/>
  <c r="N63" i="5" s="1"/>
  <c r="M63" i="5"/>
  <c r="K64" i="5"/>
  <c r="L64" i="5" s="1"/>
  <c r="N64" i="5" s="1"/>
  <c r="M64" i="5"/>
  <c r="K65" i="5"/>
  <c r="L65" i="5" s="1"/>
  <c r="N65" i="5" s="1"/>
  <c r="M65" i="5"/>
  <c r="K66" i="5"/>
  <c r="L66" i="5"/>
  <c r="N66" i="5" s="1"/>
  <c r="M66" i="5"/>
  <c r="K67" i="5"/>
  <c r="L67" i="5" s="1"/>
  <c r="N67" i="5" s="1"/>
  <c r="M67" i="5"/>
  <c r="K68" i="5"/>
  <c r="L68" i="5" s="1"/>
  <c r="N68" i="5" s="1"/>
  <c r="M68" i="5"/>
  <c r="K69" i="5"/>
  <c r="L69" i="5" s="1"/>
  <c r="N69" i="5" s="1"/>
  <c r="M69" i="5"/>
  <c r="K70" i="5"/>
  <c r="L70" i="5" s="1"/>
  <c r="N70" i="5" s="1"/>
  <c r="M70" i="5"/>
  <c r="K71" i="5"/>
  <c r="L71" i="5" s="1"/>
  <c r="N71" i="5" s="1"/>
  <c r="M71" i="5"/>
  <c r="L19" i="20" l="1"/>
  <c r="L15" i="8"/>
  <c r="M15" i="8"/>
  <c r="L40" i="1"/>
  <c r="M40" i="1"/>
  <c r="M13" i="5"/>
  <c r="M72" i="5" s="1"/>
  <c r="K13" i="5"/>
  <c r="L13" i="5" s="1"/>
  <c r="N13" i="5" s="1"/>
  <c r="N72" i="5" s="1"/>
  <c r="J12" i="9"/>
  <c r="K12" i="9"/>
  <c r="L12" i="9" s="1"/>
  <c r="J13" i="9"/>
  <c r="K13" i="9"/>
  <c r="L13" i="9" s="1"/>
  <c r="J14" i="9"/>
  <c r="K14" i="9"/>
  <c r="L14" i="9" s="1"/>
  <c r="J11" i="9"/>
  <c r="K11" i="9" s="1"/>
  <c r="J11" i="16"/>
  <c r="K11" i="16" s="1"/>
  <c r="J24" i="19"/>
  <c r="K24" i="19" s="1"/>
  <c r="J23" i="19"/>
  <c r="K23" i="19" s="1"/>
  <c r="J22" i="19"/>
  <c r="K22" i="19" s="1"/>
  <c r="J21" i="19"/>
  <c r="K21" i="19" s="1"/>
  <c r="J12" i="19"/>
  <c r="K12" i="19" s="1"/>
  <c r="J13" i="19"/>
  <c r="K13" i="19" s="1"/>
  <c r="J14" i="19"/>
  <c r="K14" i="19" s="1"/>
  <c r="J11" i="19"/>
  <c r="K11" i="19" s="1"/>
  <c r="M14" i="9" l="1"/>
  <c r="M13" i="9"/>
  <c r="M12" i="9"/>
  <c r="M11" i="9"/>
  <c r="L11" i="9"/>
  <c r="L15" i="9" s="1"/>
  <c r="M11" i="16"/>
  <c r="M12" i="16" s="1"/>
  <c r="L11" i="16"/>
  <c r="L12" i="16" s="1"/>
  <c r="L23" i="19"/>
  <c r="M23" i="19"/>
  <c r="M24" i="19"/>
  <c r="L24" i="19"/>
  <c r="M21" i="19"/>
  <c r="L21" i="19"/>
  <c r="L22" i="19"/>
  <c r="M22" i="19"/>
  <c r="M14" i="19"/>
  <c r="L14" i="19"/>
  <c r="M13" i="19"/>
  <c r="L13" i="19"/>
  <c r="L12" i="19"/>
  <c r="M12" i="19"/>
  <c r="M11" i="19"/>
  <c r="L11" i="19"/>
  <c r="M15" i="9" l="1"/>
  <c r="L25" i="19"/>
  <c r="L15" i="19"/>
  <c r="M15" i="19"/>
  <c r="M25" i="19"/>
</calcChain>
</file>

<file path=xl/sharedStrings.xml><?xml version="1.0" encoding="utf-8"?>
<sst xmlns="http://schemas.openxmlformats.org/spreadsheetml/2006/main" count="1237" uniqueCount="528">
  <si>
    <t xml:space="preserve">Potrošno sredstvo  </t>
  </si>
  <si>
    <t>ME</t>
  </si>
  <si>
    <t>Velikost merske enote in specifikacija</t>
  </si>
  <si>
    <t>Enakovredno kot kataloška številka</t>
  </si>
  <si>
    <t>sc</t>
  </si>
  <si>
    <t>100 mL</t>
  </si>
  <si>
    <t>1000 kom</t>
  </si>
  <si>
    <t>Vzdrževalni material</t>
  </si>
  <si>
    <t>kos</t>
  </si>
  <si>
    <t>1 kom</t>
  </si>
  <si>
    <t>WBC LYSE</t>
  </si>
  <si>
    <t>3,8 L</t>
  </si>
  <si>
    <t>DILUENT/SHEATH</t>
  </si>
  <si>
    <t>20 L</t>
  </si>
  <si>
    <t>CN-FREE HGB/NOC LYSE</t>
  </si>
  <si>
    <t>RETICULOCYTE REAGENT</t>
  </si>
  <si>
    <t>100× 3,7 mL</t>
  </si>
  <si>
    <t xml:space="preserve">CD 26 PLUS  TRI LEVEL CTL FP  </t>
  </si>
  <si>
    <t>12× 2,5 mL</t>
  </si>
  <si>
    <t xml:space="preserve">CD 26 PLUS  TRI LEVEL CTL  HP </t>
  </si>
  <si>
    <t xml:space="preserve">CD HEMCAL PLUS CAL </t>
  </si>
  <si>
    <t>Enzymatic Cleaner Concentrate</t>
  </si>
  <si>
    <t>2× 50 mL</t>
  </si>
  <si>
    <t xml:space="preserve">Filter mikron sheat  </t>
  </si>
  <si>
    <t>6kom/pak.</t>
  </si>
  <si>
    <t>Peristaltic Pump - Medium</t>
  </si>
  <si>
    <t>4kom/pak.</t>
  </si>
  <si>
    <t>kit</t>
  </si>
  <si>
    <t>2 mL</t>
  </si>
  <si>
    <t>Thromborel S</t>
  </si>
  <si>
    <t>10 × 10mL</t>
  </si>
  <si>
    <t>OUHP49</t>
  </si>
  <si>
    <t>Test Thrombin Reagent</t>
  </si>
  <si>
    <t>10 ×  5 mL</t>
  </si>
  <si>
    <t>OWHM13</t>
  </si>
  <si>
    <t>Pathromtin SL</t>
  </si>
  <si>
    <t>10 × 5 mL</t>
  </si>
  <si>
    <t>OQGS29</t>
  </si>
  <si>
    <t>Calcium Chloride Solution</t>
  </si>
  <si>
    <t>10 × 15 mL</t>
  </si>
  <si>
    <t>ORHO37</t>
  </si>
  <si>
    <t xml:space="preserve">Control Plasma N </t>
  </si>
  <si>
    <t>10 × 1mL</t>
  </si>
  <si>
    <t>ORKE41</t>
  </si>
  <si>
    <t>Control Plasma P</t>
  </si>
  <si>
    <t xml:space="preserve"> 10 × 1mL</t>
  </si>
  <si>
    <t>OUPZ17</t>
  </si>
  <si>
    <t>6 × 1 mL</t>
  </si>
  <si>
    <t xml:space="preserve">Innovance D-DIMER </t>
  </si>
  <si>
    <t>6  × 5 mL</t>
  </si>
  <si>
    <t>OPB07</t>
  </si>
  <si>
    <t xml:space="preserve">Innovance D-DIMER -  CONTR. (L+ H) </t>
  </si>
  <si>
    <t>5 × 1 mL</t>
  </si>
  <si>
    <t>OPDY03</t>
  </si>
  <si>
    <t>CA CLEAN I</t>
  </si>
  <si>
    <t>1 × 50 mL</t>
  </si>
  <si>
    <t>964-0631-3</t>
  </si>
  <si>
    <t>CA CAL S</t>
  </si>
  <si>
    <t>3 × 3 mL</t>
  </si>
  <si>
    <t>GCL-100A</t>
  </si>
  <si>
    <t>PT-MULTI CALIBRATOR</t>
  </si>
  <si>
    <t>OPATO3</t>
  </si>
  <si>
    <t>CA System Buffer</t>
  </si>
  <si>
    <t>B4265-35</t>
  </si>
  <si>
    <t>3000 kom</t>
  </si>
  <si>
    <t>064-1481-0</t>
  </si>
  <si>
    <t>CA CLEAN II</t>
  </si>
  <si>
    <t>1 × 500 mL</t>
  </si>
  <si>
    <t>964-0611-9</t>
  </si>
  <si>
    <t>B4234-25</t>
  </si>
  <si>
    <t>Conical Cups (4 mL)</t>
  </si>
  <si>
    <t>424-1160-8</t>
  </si>
  <si>
    <t>Cleaner SCS</t>
  </si>
  <si>
    <t>6 × 5 mL</t>
  </si>
  <si>
    <t>OQUB19</t>
  </si>
  <si>
    <t>FLEX Clot Catcher</t>
  </si>
  <si>
    <t>250 kom</t>
  </si>
  <si>
    <t>906-020</t>
  </si>
  <si>
    <t>Disposable waste container</t>
  </si>
  <si>
    <t>600 mL</t>
  </si>
  <si>
    <t>905-802</t>
  </si>
  <si>
    <t>Membrane Box for E7066 Electrode (Glucose)</t>
  </si>
  <si>
    <t>4 kom</t>
  </si>
  <si>
    <t>942-065</t>
  </si>
  <si>
    <t>Membrane Box for E7077 Electrode (Lactate)</t>
  </si>
  <si>
    <t>942-066</t>
  </si>
  <si>
    <t>Membrane Box for E1001Electrode (Ref)</t>
  </si>
  <si>
    <t>942-058</t>
  </si>
  <si>
    <t>942-059</t>
  </si>
  <si>
    <t>Membrane Box for E733 Electrode (Ca++)</t>
  </si>
  <si>
    <t>942-060</t>
  </si>
  <si>
    <t>Membrane Box for E744 Electrode   (Cl-)</t>
  </si>
  <si>
    <t>942-061</t>
  </si>
  <si>
    <t>Membrane Box for E755 Electrode (Na+)</t>
  </si>
  <si>
    <t>942-062</t>
  </si>
  <si>
    <t>Membrane Box for E788 Electrode (pCO2)</t>
  </si>
  <si>
    <t>942-063</t>
  </si>
  <si>
    <t>Membrane Box for E799 Electrode (pO2)</t>
  </si>
  <si>
    <t>942-064</t>
  </si>
  <si>
    <t>Hypochlorite solution</t>
  </si>
  <si>
    <t>943-906</t>
  </si>
  <si>
    <t>Clinitubes</t>
  </si>
  <si>
    <t>5 × 50 × 210 uL</t>
  </si>
  <si>
    <t>942-884</t>
  </si>
  <si>
    <t>GAS 1</t>
  </si>
  <si>
    <t>jeklenka</t>
  </si>
  <si>
    <t>962-169</t>
  </si>
  <si>
    <t>GAS 2</t>
  </si>
  <si>
    <t>962-170</t>
  </si>
  <si>
    <t>Cleaning Solution</t>
  </si>
  <si>
    <t>200 mL</t>
  </si>
  <si>
    <t>Calibration Solution 1</t>
  </si>
  <si>
    <t>Calibration Solution 2</t>
  </si>
  <si>
    <t>Rinse Solution</t>
  </si>
  <si>
    <t>944-126</t>
  </si>
  <si>
    <t>944-128</t>
  </si>
  <si>
    <t>944-129</t>
  </si>
  <si>
    <t>944-132</t>
  </si>
  <si>
    <t>AutoCheck5+ Level 1</t>
  </si>
  <si>
    <t>30 kom</t>
  </si>
  <si>
    <t>944-074</t>
  </si>
  <si>
    <t>AutoCheck5+ Level 2</t>
  </si>
  <si>
    <t>944-075</t>
  </si>
  <si>
    <t>AutoCheck5+ Level 3</t>
  </si>
  <si>
    <t>944-076</t>
  </si>
  <si>
    <t>AutoCheck5+ Level 4</t>
  </si>
  <si>
    <t>944-077</t>
  </si>
  <si>
    <t>Thermal paper</t>
  </si>
  <si>
    <t>12 kom</t>
  </si>
  <si>
    <t>984-070</t>
  </si>
  <si>
    <t>Inlet gasket, new design</t>
  </si>
  <si>
    <t>902-668</t>
  </si>
  <si>
    <t>ct Hb Calibration Solution</t>
  </si>
  <si>
    <t>4 x 2 mL</t>
  </si>
  <si>
    <t>944-021</t>
  </si>
  <si>
    <t>Tube for sample aspiration</t>
  </si>
  <si>
    <t>100 kom</t>
  </si>
  <si>
    <t>956-381</t>
  </si>
  <si>
    <t>E1001 Reference electrode</t>
  </si>
  <si>
    <t>945-603</t>
  </si>
  <si>
    <t>E7066 Glucose electrode</t>
  </si>
  <si>
    <t>945-620</t>
  </si>
  <si>
    <t>E7077 Lactate electrode</t>
  </si>
  <si>
    <t>945-619</t>
  </si>
  <si>
    <t>E722 K+ electrode</t>
  </si>
  <si>
    <t>945-615</t>
  </si>
  <si>
    <t>E733 Ca ++ electrode</t>
  </si>
  <si>
    <t>945-616</t>
  </si>
  <si>
    <t>E744 Cl- electrode</t>
  </si>
  <si>
    <t>945-617</t>
  </si>
  <si>
    <t xml:space="preserve">E755 Na+ electrode </t>
  </si>
  <si>
    <t>945-618</t>
  </si>
  <si>
    <t>E777 pH electrode</t>
  </si>
  <si>
    <t>945-614</t>
  </si>
  <si>
    <t>E788 pCO2 electrode</t>
  </si>
  <si>
    <t>945-612</t>
  </si>
  <si>
    <t xml:space="preserve">E799 pO2 electrode </t>
  </si>
  <si>
    <t>945-613</t>
  </si>
  <si>
    <t>20 kom</t>
  </si>
  <si>
    <t xml:space="preserve">Potrošno sredstvo </t>
  </si>
  <si>
    <t>test</t>
  </si>
  <si>
    <t>Manchester Capillary PT Test Kit 30 mL</t>
  </si>
  <si>
    <t>5× 6 mL</t>
  </si>
  <si>
    <t>Manchester Capillary PT Test Kit 15 mL</t>
  </si>
  <si>
    <t>5× 3 mL</t>
  </si>
  <si>
    <t>Capillary Control Plasma Normal</t>
  </si>
  <si>
    <t>10× 0,5 mL</t>
  </si>
  <si>
    <t>Capillary Control Plasma Level 1</t>
  </si>
  <si>
    <t>Capillary Control Plasma Level 2</t>
  </si>
  <si>
    <t xml:space="preserve">Kivete in kroglice </t>
  </si>
  <si>
    <t>500 + 500 kom</t>
  </si>
  <si>
    <t>ponudba po artiklih</t>
  </si>
  <si>
    <t>URICULT</t>
  </si>
  <si>
    <t>10 kom</t>
  </si>
  <si>
    <t>URICULT - Trio</t>
  </si>
  <si>
    <t>12 testov</t>
  </si>
  <si>
    <t>kom</t>
  </si>
  <si>
    <t>200 - 1000 µL</t>
  </si>
  <si>
    <t>20 - 200 µL</t>
  </si>
  <si>
    <t xml:space="preserve">2 - 10 µL </t>
  </si>
  <si>
    <t>URISED EPRUVETE IN POKROVČEK</t>
  </si>
  <si>
    <t>URISED PLOŠČICE</t>
  </si>
  <si>
    <t>4 mL</t>
  </si>
  <si>
    <t xml:space="preserve">epruvete 3,2% Na-citrat, svetlo modre 13×75 </t>
  </si>
  <si>
    <t xml:space="preserve"> 2 mL</t>
  </si>
  <si>
    <t>6 mL</t>
  </si>
  <si>
    <t>3-5 mL</t>
  </si>
  <si>
    <t>epruvete za krvni sladkor - sive 13×75</t>
  </si>
  <si>
    <t>2 - 3 mL</t>
  </si>
  <si>
    <t>epruvete za sedimentacijo - črne 13×75</t>
  </si>
  <si>
    <t>1.5 - 2,4 mL</t>
  </si>
  <si>
    <t xml:space="preserve">nastavek za pripravo krvnega razmaza </t>
  </si>
  <si>
    <t>IGLE  IN ADAPTERJI</t>
  </si>
  <si>
    <t>varnostni metuljček z luer adapterjem, 20 ali 21G, dolžine 15-22 cm</t>
  </si>
  <si>
    <t>MIKROEPRUVETE</t>
  </si>
  <si>
    <t>zbirna posoda za urin</t>
  </si>
  <si>
    <t>Sistem za odvzem krvi mora biti zaprt (da ni mogoč stik s krvjo) in varen (da ščiti pred nenamernimi poškodbami), skladno z določili Uredbe o varovanju delavcev pred tveganjem zaradi poškodb z ostrimi pripomočki (UL RS, št. 46/13).</t>
  </si>
  <si>
    <t>Dimenzije epruvet za venski odvzem morajo biti prilagojene laboratorijskim analizatorjem , centrifugam in stojalom.</t>
  </si>
  <si>
    <t>Epruvete morajo omogočati oceno bistrosti in obarvanosti vzorca.</t>
  </si>
  <si>
    <t>Barve zamaškov morajo ustrezati mednarodnim priporočilom za označevanje dodatkov v epruvetah (NCCLS H1 A5).</t>
  </si>
  <si>
    <t>Zamaški epruvet morajo biti sestavljeni uz zunanjega plastičnega dela in notranjega gumijastega dela, na katerega se ne prijema kri.</t>
  </si>
  <si>
    <t>Stabilnost podtlaka in prebodnost zamaška mora biti potrjena s certifikatom ali preizkušena v klinični praksi.</t>
  </si>
  <si>
    <t>Vse epruvete morajo biti označene s CE oznako, volumnom in nivojem polnjenja, vrsto dodatka/antikoagulanta, kataloško in serijsko številko, rokom uporabnosti, indikatorjem sterilnosti in oznako za enkratno uporabo.</t>
  </si>
  <si>
    <t>Za mikroepruvete pri ponudbi oddajte morebiten dodaten material, potreben za odvzem krvi.</t>
  </si>
  <si>
    <t>Epruvete morajo biti pakirane tako, da se lahko direktno postavijo na delovno mesto; s podstavkom.</t>
  </si>
  <si>
    <t>Ponudnik naj omogoči testiranje ponujenih izdelkov; vsakega 50 kosov.</t>
  </si>
  <si>
    <t>10 polj</t>
  </si>
  <si>
    <t xml:space="preserve">indikatorji za določanje glukoze </t>
  </si>
  <si>
    <t>samostoječ 3-5 mL PP vsebnik z navojem</t>
  </si>
  <si>
    <t xml:space="preserve">1- 10 mL </t>
  </si>
  <si>
    <t>STERILNI BRIS V TULCU ZA ODVZEM  STREPTOKOKA IZ GRLA (material DACRON, kot npr. DELTALAB EUROTUBO Collection swab)</t>
  </si>
  <si>
    <t>Kit za hitro barvanje DKS</t>
  </si>
  <si>
    <t>mikroepruvete za kapilarni odvzem z gelom</t>
  </si>
  <si>
    <t>Dade Thrombin Reagent</t>
  </si>
  <si>
    <t>10 × 1 mL</t>
  </si>
  <si>
    <t>Standard Human Plasma</t>
  </si>
  <si>
    <t>8 × 250mL</t>
  </si>
  <si>
    <t>200 kom</t>
  </si>
  <si>
    <t xml:space="preserve">CS Trash Box Liner CS-2x00 </t>
  </si>
  <si>
    <t xml:space="preserve">CD 29 PLUS  TRI LEVEL CTL FP  </t>
  </si>
  <si>
    <t xml:space="preserve">CD 29 PLUS  TRI LEVEL CTL HP  </t>
  </si>
  <si>
    <t>6× 2,5 mL</t>
  </si>
  <si>
    <t>12× 3 mL</t>
  </si>
  <si>
    <t>Empty bottles for reagents</t>
  </si>
  <si>
    <t>Evaporation caps for GW5</t>
  </si>
  <si>
    <t>Membrane Box for E722 Electrode (K+)</t>
  </si>
  <si>
    <t>Evaporation caps for GW15</t>
  </si>
  <si>
    <t>CUVETE SUC-400</t>
  </si>
  <si>
    <t>Ovren Veronal Buffer</t>
  </si>
  <si>
    <t>Biophen Rivaroxaban Control</t>
  </si>
  <si>
    <t>2× 6 × 1 mL</t>
  </si>
  <si>
    <t>Biophen Rivaroxaban Calibrator</t>
  </si>
  <si>
    <t>3× 4 × 1 mL</t>
  </si>
  <si>
    <t>Biophen Apixaban Control</t>
  </si>
  <si>
    <t>Biophen Apixaban Calibrator</t>
  </si>
  <si>
    <t xml:space="preserve">SLD Mini Cup </t>
  </si>
  <si>
    <t>500 kom</t>
  </si>
  <si>
    <t>INNOVANCE Heparin</t>
  </si>
  <si>
    <t>INNOVANCE Heparin Calibrator</t>
  </si>
  <si>
    <t>INNOVANCE Heparin LMW Control 1</t>
  </si>
  <si>
    <t>INNOVANCE Heparin LMW Control 2</t>
  </si>
  <si>
    <t>INNOVANCE DTI</t>
  </si>
  <si>
    <t>INNOVANCE Dabigatran Calibrator</t>
  </si>
  <si>
    <t>2 × 3 × 1 mL</t>
  </si>
  <si>
    <t>INNOVANCE Dabigatran Controls 1 + 2</t>
  </si>
  <si>
    <t>c</t>
  </si>
  <si>
    <t>2 × 5 × 1 mL</t>
  </si>
  <si>
    <t>PARAFILM širine 5 cm</t>
  </si>
  <si>
    <t>PARAFILM širine 10 cm</t>
  </si>
  <si>
    <t>Obe barvi (MG in Giemsa) za DKS morata biti od istega proizvajalca</t>
  </si>
  <si>
    <t>S, P- Glukoza</t>
  </si>
  <si>
    <t>S, P- Sečnina</t>
  </si>
  <si>
    <t>S, P- Urat</t>
  </si>
  <si>
    <t>S, P- Kalcij</t>
  </si>
  <si>
    <t>S, P- Anorganski fosfat</t>
  </si>
  <si>
    <t>S, P- Magnezij</t>
  </si>
  <si>
    <t>S, P- Železo</t>
  </si>
  <si>
    <t>S, P- UIBC</t>
  </si>
  <si>
    <t>U- Albumini</t>
  </si>
  <si>
    <t>S- Revma faktor</t>
  </si>
  <si>
    <t>S- Anti streptolizin</t>
  </si>
  <si>
    <t>S, P- CRP</t>
  </si>
  <si>
    <t>S,P- Celokupni bilirubin</t>
  </si>
  <si>
    <t>S,P- Direktni bilirubin</t>
  </si>
  <si>
    <t>S,P- Proteini</t>
  </si>
  <si>
    <t>S,P- Albumini</t>
  </si>
  <si>
    <t>4-6 mL</t>
  </si>
  <si>
    <t>2-3 mL</t>
  </si>
  <si>
    <t>Izdelke Diluent/Sheath, Wbc Lyse in Hgb/Noc Lyse mora imeti ponudnik VEDNO po 1 kos na zalogi.</t>
  </si>
  <si>
    <t>5-7 mL</t>
  </si>
  <si>
    <t>500-1000 µL</t>
  </si>
  <si>
    <t>VARNOSTNE LANCETE</t>
  </si>
  <si>
    <t>lanceta z rezilcem globine 2 mm</t>
  </si>
  <si>
    <t>lanceta globine 1-1,5 mm</t>
  </si>
  <si>
    <t>lanceta globine 2-2,4  mm</t>
  </si>
  <si>
    <t>URICULT in URICULT-Trio morata biti od istega proizvajalca; testiranje 20 kom posameznega</t>
  </si>
  <si>
    <t>transportne epruvete za urin, 16 × 100</t>
  </si>
  <si>
    <t>8-12 mL</t>
  </si>
  <si>
    <t xml:space="preserve">krioviale za odpošiljanje </t>
  </si>
  <si>
    <t>Epruvete morajo omogočati oceno bistrosti in obarvanosti vzorca, barve zamaškov morajo ustrezati mednarodnim priporočilom za označevanje dodatkov v epruvetah (NCCLS H1 A5).</t>
  </si>
  <si>
    <t>ponudba po artiklih- razen MG in Giemsa barva</t>
  </si>
  <si>
    <t>Ponudnik naj omogoči testiranje ponujenih izdelkov; vsakega vsaj 15 kosov.</t>
  </si>
  <si>
    <t>1-1,5 mL</t>
  </si>
  <si>
    <t xml:space="preserve"> 1-1,5 mL</t>
  </si>
  <si>
    <t>EPRUVETE ZA VENSKI ODVZEM z varnostnim zamaškom</t>
  </si>
  <si>
    <t>500 µL</t>
  </si>
  <si>
    <t>STERILNI BRIS V TULCU ZA ODVZEM MATERIALA ZA DOKAZOVANJE VIRUSOV Z MOLEKULARNIMI METODAMI, kot. npr. DELTALAB VICUM</t>
  </si>
  <si>
    <t>plastične pipete za enkratno uporabo dolžine cca 8 cm, kot npr. Thermo Scientific  General Purpose 3</t>
  </si>
  <si>
    <t>S, P, U- Natrij</t>
  </si>
  <si>
    <t>S, P, U- Kalij</t>
  </si>
  <si>
    <t>S, P, U- Klorid</t>
  </si>
  <si>
    <t>epruvete za elemente v sledovih, antikoagulant NaH - temno modre 13×100</t>
  </si>
  <si>
    <t>epruvete z gelom z antikoag. Li-heparin  - zelene 13×75</t>
  </si>
  <si>
    <t>plastično držalo za igle za večkratno uporabo z možnostjo dezinfekcije, na izmet</t>
  </si>
  <si>
    <t>držalo za igle za enkratno uporabo, zaklep na držalu</t>
  </si>
  <si>
    <t>epruvete za biokemijo z gelom in aktivatorjem koagulacije  - rdeče 13×75</t>
  </si>
  <si>
    <t>epruvete za biokemijo z gelom in aktivatorjem koagulacije  - rdeče 13×100</t>
  </si>
  <si>
    <t>epruvete za likvor in punktate; sterilne, brez aditivov</t>
  </si>
  <si>
    <t>2-3 L</t>
  </si>
  <si>
    <t>BLATO NA KRI - hitri test (imunokrom.) enakovredno FOB DIALAB</t>
  </si>
  <si>
    <t>sekundarne epruvete, 13 × 75 mm</t>
  </si>
  <si>
    <t>zamaški za sekundarne epruvete</t>
  </si>
  <si>
    <t>B4233-25</t>
  </si>
  <si>
    <t>ORKL17</t>
  </si>
  <si>
    <t>OPOH035</t>
  </si>
  <si>
    <t>OPOL035</t>
  </si>
  <si>
    <t>OPOK035</t>
  </si>
  <si>
    <t>AS143226</t>
  </si>
  <si>
    <t>AF5044574</t>
  </si>
  <si>
    <t>AM197840</t>
  </si>
  <si>
    <t>08H52-01</t>
  </si>
  <si>
    <t>01H73-01</t>
  </si>
  <si>
    <t>03H80-02</t>
  </si>
  <si>
    <t>03H40-01</t>
  </si>
  <si>
    <t>08H59-01</t>
  </si>
  <si>
    <t xml:space="preserve">08H59-02 </t>
  </si>
  <si>
    <t>8H5801</t>
  </si>
  <si>
    <t>8H5802</t>
  </si>
  <si>
    <t>08H57-01</t>
  </si>
  <si>
    <t>6H92-01</t>
  </si>
  <si>
    <t>HG-HB-1101-FG</t>
  </si>
  <si>
    <t>HG-HB-1190-FG</t>
  </si>
  <si>
    <t>HG-HB-4412-FG</t>
  </si>
  <si>
    <t>HG-HB-4413-FG</t>
  </si>
  <si>
    <t>HG-HB-4414-FG</t>
  </si>
  <si>
    <t>BEL-050-220</t>
  </si>
  <si>
    <t>Število preiskav Hba1c</t>
  </si>
  <si>
    <t>Število kontrol Hba1c-NIVO 1</t>
  </si>
  <si>
    <t>Število kontrol Hba1c-NIVO 2</t>
  </si>
  <si>
    <t>Hitri testi; rota in adeno virus, blato na kri, streptokok A in infekcijska mononukleoza morajo v kompletu vsebovati tudi pozitivno zunanjo kontrolo ter notranjo kontrolo na ploščici. Na zahtevo naročnika mora biti omogočeno testiranje za vse artikle iz tega sklopa- 20 testov za vsak posamezen artikel, razen za Waaler Rose zadošča eno osnovno pakiranje. Hitri test za določanje okultne krvi naj bo občutljiv skladno s fiziološko izgubo krvi.</t>
  </si>
  <si>
    <t>adapter-luer</t>
  </si>
  <si>
    <t>igla za vakuumski odvzem, rumena, 0,9 × 38 mm, 20G</t>
  </si>
  <si>
    <t>igla za vakuumski odvzem, zelena,  0,8 × 38 mm, 21G</t>
  </si>
  <si>
    <t>igla za vakuumski odvzem, črna, 0,7 × 38 mm, 22G</t>
  </si>
  <si>
    <t>epruvete z gelom antikoag. Li-heparin  - zelene 13× 75 ali 13 × 100</t>
  </si>
  <si>
    <t>ADENO in ROTA VIRUS - hitri test, enakovredno Health&amp;Research</t>
  </si>
  <si>
    <t>STREPTOKOK skupine  A iz brisa žrela, enakovredno ALLTEST</t>
  </si>
  <si>
    <t>Testni lističi</t>
  </si>
  <si>
    <t>Normalna kontrola</t>
  </si>
  <si>
    <t>Patološka kontrola</t>
  </si>
  <si>
    <t>Reagenčni lističi 50 CT UK F</t>
  </si>
  <si>
    <t>Dvonivojska kontrola Performa Int" l contr</t>
  </si>
  <si>
    <t>50 kom</t>
  </si>
  <si>
    <t>Linearity kit</t>
  </si>
  <si>
    <t>Število preiskav EF</t>
  </si>
  <si>
    <t>Število ponujenih kontrol za posamezni nivo za urinski aparat naj bo skladno z rokom odprtja kontrole po odprtju. Pri manjšem aparatu upoštevajte istočasno odprtje obeh nivojev kontrole; kontrola se bo izvajala izmenično 4x/teden v 10 od 12 mesecev ter dvonivojsko 1x tedensko v 2 od 12 mesecev.</t>
  </si>
  <si>
    <t>Türkova raztopina, 100 mL</t>
  </si>
  <si>
    <t>S, U- α amilaza</t>
  </si>
  <si>
    <t>U, L-proteini</t>
  </si>
  <si>
    <t>DVOSLOJNI POSAMIČNO PAKIRANI ALKOHOLNI ROBČKI dimenzije cca 5 × 7 cm</t>
  </si>
  <si>
    <t>plastične posodice, kot npr. Siemens small sample container DSC5</t>
  </si>
  <si>
    <t xml:space="preserve">HG-HB-4452-FG </t>
  </si>
  <si>
    <t>PT/INR line kit</t>
  </si>
  <si>
    <t>MULTISTIX 10SG</t>
  </si>
  <si>
    <t>analiza</t>
  </si>
  <si>
    <t>Ponudnik naj omogoči testiranje ponujenih izdelkov; vsakega 10 kosov. Dimenzije Urised epruvet morajo biti prilagojene laboratorijskim analizatorjem, centrifugam in stojalom uporabnika.</t>
  </si>
  <si>
    <t>epruveta z reagentom za retikulocite za ročno štetje kot npr. Kabe</t>
  </si>
  <si>
    <t>Infekcijska mononukleoza- hitri test, enakovredno DIALAB Mononucleosis</t>
  </si>
  <si>
    <t>Dvonivojska kontrola kakovosti za SR</t>
  </si>
  <si>
    <t>določitev v 2 nivojih</t>
  </si>
  <si>
    <t>PREISKAVA</t>
  </si>
  <si>
    <t>PREDVIDENO ŠTEVILO TESTOV LETNO ZA PREISKAVE NA ANALITSKEM SISTEMU (VZORCI, KONTROLA KAKOVOSTI, KALIBRACIJE)</t>
  </si>
  <si>
    <t>ŠTEVILO TESTOV ZA VZORCE LETNO</t>
  </si>
  <si>
    <t>ŠTEVILO TESTOV ZA KONTROLO KAKOVOSTI LETNO</t>
  </si>
  <si>
    <t>S,P- Alkalna fosfataza</t>
  </si>
  <si>
    <t>S,P- AST</t>
  </si>
  <si>
    <t>S,P- ALT</t>
  </si>
  <si>
    <t>S,P- GGT</t>
  </si>
  <si>
    <t>S,P- Lipaza</t>
  </si>
  <si>
    <t>S,P- CK</t>
  </si>
  <si>
    <t>S,P-LDH</t>
  </si>
  <si>
    <t>S,P- Etanol</t>
  </si>
  <si>
    <t>P- Amonijev ion</t>
  </si>
  <si>
    <t>S,P- Holesterol</t>
  </si>
  <si>
    <t>S,P- Trigliceridi</t>
  </si>
  <si>
    <t>S,P- HDL</t>
  </si>
  <si>
    <t>S,P- LDL</t>
  </si>
  <si>
    <t>S- Ig G</t>
  </si>
  <si>
    <t>S- Ig A</t>
  </si>
  <si>
    <t>S,P- Mioglobin</t>
  </si>
  <si>
    <t>S,P-Prokalcitonin</t>
  </si>
  <si>
    <t>S,P- Visoko občutljivi troponin</t>
  </si>
  <si>
    <t>S,P- β hCG</t>
  </si>
  <si>
    <t>S-TSH</t>
  </si>
  <si>
    <t>S- Prosti T3</t>
  </si>
  <si>
    <t>S- Prosti T4</t>
  </si>
  <si>
    <t>S- PSA</t>
  </si>
  <si>
    <t>S- CEA</t>
  </si>
  <si>
    <t>S- AFP</t>
  </si>
  <si>
    <t>S- CA 125</t>
  </si>
  <si>
    <t>S- HE4</t>
  </si>
  <si>
    <t>S- CA 19-9</t>
  </si>
  <si>
    <t>S- Folati</t>
  </si>
  <si>
    <t>S- Vitamin B12</t>
  </si>
  <si>
    <t>S- HBsAg</t>
  </si>
  <si>
    <t>S- Digoksin</t>
  </si>
  <si>
    <t xml:space="preserve">S,P-NT-pro BNP </t>
  </si>
  <si>
    <t>S- IgM</t>
  </si>
  <si>
    <t>S- Gentamicin</t>
  </si>
  <si>
    <t>S-Vankomicin</t>
  </si>
  <si>
    <t>S, P, U- Kreatinin- encimska kolorimetrična metoda</t>
  </si>
  <si>
    <t>epruvete z antikoag. Li-heparin  - zelene 13×75</t>
  </si>
  <si>
    <t>Testni lističi- osnovni</t>
  </si>
  <si>
    <t>Testni lističi z albumini in kreatininom</t>
  </si>
  <si>
    <t>DRUG - 6 - (THC;MOR;COC; MAMP;MTD;BZO) enakovredno Innovacon</t>
  </si>
  <si>
    <t>Letna količina ME</t>
  </si>
  <si>
    <t>S,P- Feritin- imunokemijsko določanje</t>
  </si>
  <si>
    <t>Sklop 5: EPRUVETE, IGLE IN ADAPTERJI ZA VENSKI ODVZEM</t>
  </si>
  <si>
    <t>Sklop 6: MIKROEPRUVETE IN VARNOSTNE LANCETE ZA KAPILARNI ODVZEM</t>
  </si>
  <si>
    <t xml:space="preserve">Sklop 8: OSTALI POTROŠNI  MATERIAL </t>
  </si>
  <si>
    <t>Sklop 9: KONTROLA KAKOVOSTI ZA SR</t>
  </si>
  <si>
    <t>Sklop 7: NASTAVKI ZA PIPETE, MIKROVIALE</t>
  </si>
  <si>
    <t>Sklop 11: URINSKI POTROŠNI  MATERIAL IN PIPETE ZA SR</t>
  </si>
  <si>
    <t>Sklop 12:  DIAGNOSTIČNA SREDSTVA IN LABORATORIJSKI MATERIAL VEZAN NA APARAT CLINITEK ADVANTUS - proizvajalec Siemens</t>
  </si>
  <si>
    <t>Sklop 10: DRUGI REAGENTI ZA URINSKE PREISKAVE</t>
  </si>
  <si>
    <t>Sklop 1: Potrošni material -  APARAT ZA AVTOMATIZIRANO OSNOVNO ANALIZO URINA</t>
  </si>
  <si>
    <t xml:space="preserve">Sklop 13: HITRI TESTI </t>
  </si>
  <si>
    <t>Sklop 15: Potrošni material - APARAT CD Ruby - proizvajalec Abbott</t>
  </si>
  <si>
    <t>Sklop 14: Potrošni material - APARAT THROMBOSTAT - proizvajalec Behnk Elektronik</t>
  </si>
  <si>
    <t xml:space="preserve"> Sklop 16: Potrošni material - APARAT SYSMEX CS 2500 in CA 560- proizvajalec Siemens</t>
  </si>
  <si>
    <t>Sklop 17: Potrošni material - APARAT ABL800 - proizvajalec Radiometer Copenhagen</t>
  </si>
  <si>
    <t>Sklop 2: Potrošni material - aparat za izvajanje elektroforeze serumskih proteinov na agaroznem gelu z vgrajenim čitalcem</t>
  </si>
  <si>
    <t>Sklop 4: DIAGNOSTIČNA SREDSTVA IN LABORATORIJSKI MATERIAL VEZAN NA INTEGRIRAN ANALITSKI SISTEM  ZA BIO- IN IMUNOKEMIJO</t>
  </si>
  <si>
    <t>Sklop 18: Potrošni material - APARAT ACCU-CHEK Inform II- proizvajalec Roche</t>
  </si>
  <si>
    <t>Sklop 19: TESTNI LISTIČI Z BREZPLAČNO UPORABO MERILNIKOV GLUKOZE</t>
  </si>
  <si>
    <t>SKLOP 3: Potrošni material -  APARAT ZA DOLOČANJE HbA1c</t>
  </si>
  <si>
    <t>Sklop 1: Potrošni material - MANJŠI APARAT ZA OSNOVNO ANALIZO URINA</t>
  </si>
  <si>
    <t>PONUDNIK</t>
  </si>
  <si>
    <t>Kataloška Številka</t>
  </si>
  <si>
    <t>Proizvajalec</t>
  </si>
  <si>
    <t xml:space="preserve">Cena/EM </t>
  </si>
  <si>
    <t>DDV %</t>
  </si>
  <si>
    <t>Vrednost DDV</t>
  </si>
  <si>
    <t>Cena/EM z DDV</t>
  </si>
  <si>
    <t>Cena za količino brez DDV</t>
  </si>
  <si>
    <t>Cena za količino z DDV</t>
  </si>
  <si>
    <t>SKUPAJ</t>
  </si>
  <si>
    <t>Zap. št.</t>
  </si>
  <si>
    <t>1.</t>
  </si>
  <si>
    <t>2.</t>
  </si>
  <si>
    <t>3.</t>
  </si>
  <si>
    <t>4.</t>
  </si>
  <si>
    <t>5.</t>
  </si>
  <si>
    <t>Opomba: *Letno količino potrebnih testov za kalibracijo določi in vpiše v obrazec ponudnik</t>
  </si>
  <si>
    <t>Število testov za kalibracijo*</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</si>
  <si>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</si>
  <si>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</si>
  <si>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</si>
  <si>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</si>
  <si>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</si>
  <si>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</si>
  <si>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</si>
  <si>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</si>
  <si>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</si>
  <si>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</si>
  <si>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</si>
  <si>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</si>
  <si>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</si>
  <si>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</si>
  <si>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</si>
  <si>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</si>
  <si>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</si>
  <si>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</si>
  <si>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</si>
  <si>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</si>
  <si>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</si>
  <si>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</si>
  <si>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</si>
  <si>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</si>
  <si>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</si>
  <si>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</si>
  <si>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</si>
  <si>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</si>
  <si>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</si>
  <si>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</si>
  <si>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</si>
  <si>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</si>
  <si>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</si>
  <si>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</si>
  <si>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</si>
  <si>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</si>
  <si>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</si>
  <si>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</si>
  <si>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</si>
  <si>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</si>
  <si>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</si>
  <si>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</si>
  <si>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</si>
  <si>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</si>
  <si>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</si>
  <si>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</si>
  <si>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</si>
  <si>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</si>
  <si>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</si>
  <si>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</si>
  <si>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</si>
  <si>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</si>
  <si>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</si>
  <si>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</si>
  <si>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ŠTEVILO TESTOV ZA KALIBRACIJO LETNO *</t>
  </si>
  <si>
    <t>Na lastnem obrazcu JE POTREBNO priložiti za vsako vrsto preiskave spisek in količine vseh vrst potrebnega materiala (reagenti, kontrole, kalibratorji ter ostali potrošni material) za izvedbo predvidenega števila preiskav ter za vsako vrsto materiala navesti tudi naziv, proizvajalca, kataloško številko in velikost pakiranja.
Pri reagentih je potrebno navesti še metodo določevanja in merilno območje.</t>
  </si>
  <si>
    <t xml:space="preserve">Ponudnik naj upošteva, da se večina biokemijskih preiskav izvaja dnevno (njihove kontrole 2x dnevno v 2 nivojih), etanol in amonijev ion do 4x/tedensko,   Ig, ASO, RF, mioglobin, U,L- proteini in U-albumini do 3x/tedensko, ob tem se naredijo kontrole in kalibracija po potrebi. Analize troponina in BNP se izvajajo dnevno, β hCG do 4x/tedensko, ščitničnih hormonov in tumorskih markerjev ter folatov in vit. B12 se izvajajo 2x/tedensko, digoksina, garamicina in vankomicina do 3x/tedensko. </t>
  </si>
  <si>
    <r>
      <rPr>
        <b/>
        <sz val="9"/>
        <rFont val="Arial"/>
        <family val="2"/>
        <charset val="238"/>
      </rPr>
      <t>OPOMBA:</t>
    </r>
    <r>
      <rPr>
        <sz val="9"/>
        <rFont val="Arial"/>
        <family val="2"/>
        <charset val="238"/>
      </rPr>
      <t xml:space="preserve"> *Ponudnik naj vpiše število testov potrebnih za kalibracijo na letnem nivoju</t>
    </r>
  </si>
  <si>
    <r>
      <t>epruvete za hematologijo K</t>
    </r>
    <r>
      <rPr>
        <vertAlign val="subscript"/>
        <sz val="9"/>
        <rFont val="Arial"/>
        <family val="2"/>
        <charset val="238"/>
      </rPr>
      <t>3</t>
    </r>
    <r>
      <rPr>
        <sz val="9"/>
        <rFont val="Arial"/>
        <family val="2"/>
        <charset val="238"/>
      </rPr>
      <t>EDTA,    lila 13 × 75</t>
    </r>
  </si>
  <si>
    <r>
      <t>epruvete za hematologijo K</t>
    </r>
    <r>
      <rPr>
        <vertAlign val="subscript"/>
        <sz val="9"/>
        <rFont val="Arial"/>
        <family val="2"/>
        <charset val="238"/>
      </rPr>
      <t>3</t>
    </r>
    <r>
      <rPr>
        <sz val="9"/>
        <rFont val="Arial"/>
        <family val="2"/>
        <charset val="238"/>
      </rPr>
      <t>EDTA,    lila 13 × 75 ali 13 × 100</t>
    </r>
  </si>
  <si>
    <r>
      <t>epruvete za hematologijo K</t>
    </r>
    <r>
      <rPr>
        <vertAlign val="subscript"/>
        <sz val="9"/>
        <rFont val="Arial"/>
        <family val="2"/>
        <charset val="238"/>
      </rPr>
      <t>3</t>
    </r>
    <r>
      <rPr>
        <sz val="9"/>
        <rFont val="Arial"/>
        <family val="2"/>
        <charset val="238"/>
      </rPr>
      <t>EDTA, lila 13 × 100</t>
    </r>
  </si>
  <si>
    <t>Pribor za odvzem mora biti kompatibilen ter od istega proizvajalca.</t>
  </si>
  <si>
    <t>Dodatne zahteve naročnika:</t>
  </si>
  <si>
    <r>
      <t>mikro-epruvete K</t>
    </r>
    <r>
      <rPr>
        <vertAlign val="subscript"/>
        <sz val="9"/>
        <rFont val="Arial"/>
        <family val="2"/>
        <charset val="238"/>
      </rPr>
      <t>3</t>
    </r>
    <r>
      <rPr>
        <sz val="9"/>
        <rFont val="Arial"/>
        <family val="2"/>
        <charset val="238"/>
      </rPr>
      <t>EDTA -lila</t>
    </r>
  </si>
  <si>
    <t>500 ml ali 1000 mL pakiranje</t>
  </si>
  <si>
    <t>250 ali 500 mL pakiranje</t>
  </si>
  <si>
    <t>l</t>
  </si>
  <si>
    <t>Giemsa barva za DKS</t>
  </si>
  <si>
    <t>May Grunwald BARVA za DKS</t>
  </si>
  <si>
    <r>
      <t xml:space="preserve">nastavki za  avt. pipete, </t>
    </r>
    <r>
      <rPr>
        <b/>
        <u/>
        <sz val="9"/>
        <rFont val="Arial"/>
        <family val="2"/>
        <charset val="238"/>
      </rPr>
      <t>primerni za  Brand pipete</t>
    </r>
  </si>
  <si>
    <r>
      <rPr>
        <sz val="9"/>
        <rFont val="Arial"/>
        <family val="2"/>
        <charset val="238"/>
      </rPr>
      <t>0,5-5 mL</t>
    </r>
    <r>
      <rPr>
        <b/>
        <sz val="9"/>
        <rFont val="Arial"/>
        <family val="2"/>
        <charset val="238"/>
      </rPr>
      <t xml:space="preserve"> </t>
    </r>
  </si>
  <si>
    <r>
      <t xml:space="preserve">modri nastavki za  avt. pipete, </t>
    </r>
    <r>
      <rPr>
        <b/>
        <u/>
        <sz val="9"/>
        <rFont val="Arial"/>
        <family val="2"/>
        <charset val="238"/>
      </rPr>
      <t>primerni za Socorex in Brand pipete</t>
    </r>
  </si>
  <si>
    <r>
      <t xml:space="preserve">rumeni nastavki za  avt. pipete, </t>
    </r>
    <r>
      <rPr>
        <b/>
        <u/>
        <sz val="9"/>
        <rFont val="Arial"/>
        <family val="2"/>
        <charset val="238"/>
      </rPr>
      <t>primerni za Socorex in Brand pipete</t>
    </r>
  </si>
  <si>
    <r>
      <t xml:space="preserve">beli nastavki za  avt. pipete, </t>
    </r>
    <r>
      <rPr>
        <b/>
        <u/>
        <sz val="9"/>
        <rFont val="Arial"/>
        <family val="2"/>
        <charset val="238"/>
      </rPr>
      <t>primerni za Socorex in Brand pipete</t>
    </r>
  </si>
  <si>
    <t>Ponudnik naj omogoči testiranje 1 kom zbirne posode za urin, 5 kom transportne epruvete za urin in epruvete za likvor, 10 kom sekundarnih epruvet ter zamaškov, plastičnih pipet, sterilnih brisov in alkoholnih robčkov ter 1 kom osnovno pakiranje kita za hitro barvanje DKS ter May Grünwald in Giemsa barve.</t>
  </si>
  <si>
    <r>
      <t xml:space="preserve">NEGRADUIRANE PIPETE enakovredno VACUPETA SEDIKO Burnik za SEDIMENTACIJO na </t>
    </r>
    <r>
      <rPr>
        <b/>
        <sz val="9"/>
        <rFont val="Arial"/>
        <family val="2"/>
        <charset val="238"/>
      </rPr>
      <t>SEDIKO m10 - Burnik</t>
    </r>
  </si>
  <si>
    <r>
      <t xml:space="preserve">WAALER ROSE - KIT - bio Merieux ali podobno; </t>
    </r>
    <r>
      <rPr>
        <b/>
        <sz val="9"/>
        <rFont val="Arial"/>
        <family val="2"/>
        <charset val="238"/>
      </rPr>
      <t>za delo v mikrotitrski plošči</t>
    </r>
  </si>
  <si>
    <r>
      <t xml:space="preserve">Brezplačna uporaba merilnikov glukoze za obdobje 5 let, </t>
    </r>
    <r>
      <rPr>
        <b/>
        <sz val="9"/>
        <rFont val="Arial"/>
        <family val="2"/>
        <charset val="238"/>
      </rPr>
      <t xml:space="preserve"> merilniki MORAJO BITI primerni za profesionalno uporabo</t>
    </r>
    <r>
      <rPr>
        <sz val="9"/>
        <rFont val="Arial"/>
        <family val="2"/>
        <charset val="238"/>
      </rPr>
      <t xml:space="preserve">, metoda z možnostjo merjenja izključno glukoze, možnost uporabe kapilarne, venske in arterijske krvi, linearno območje merjenja do 25 mmol/L, primerni za merjenje glukoze pri pacientih z visokim hematokritom, naročnik bo testiral ponujene merilnike s heksokinazno metodo na lastnem biokemičnem analizatorju (maksimalno dovoljeno odstopanje ne sme presegati ±12%), ponudnik mora ponuditi najmanj dvo-nivojsko kontrolno raztopino, količino potrebnega kontrolnega materiala mora oceniti ponudnik sam ob upoštevanju SZKK priporočil za izvajanje POCT, ponudnik mora imeti organizirano pooblaščeno servisno službo s sedežem v Sloveniji, v primeru potrebe po servisu je odzivni čas 5 ur; čas od sporočila o potrebnem servisu do prihoda servisne službe na lokacijo naročnika, odprava napake v 24 urah, v kolikor se napaka ne odpravi naj ponudnik zagotovi rezervni nadomestni merilnik, ponudnik mora zagotoviti dostavo, montažo in šolanje za uporabnike. Dobava materiala mora biti realizirana v dveh delovnih dneh po naročilu. Ponudnik naj odda ponudbo kot ceno za testni listič, v tej ceni morajo biti vključeni vsi stroški; kontrolni in ostali potrošni material,... Ponudnik naj omogoči testiranje 100 kontrolnih lističev. </t>
    </r>
  </si>
  <si>
    <t>kalibrator *</t>
  </si>
  <si>
    <t>kontrola - večnivojska **</t>
  </si>
  <si>
    <t>Opomba*: opcijsko / po potrebi</t>
  </si>
  <si>
    <t>Opomba**: izračun ponudnika</t>
  </si>
  <si>
    <t>MERILNIKI GLUKOZE - brezplačna uporaba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</si>
</sst>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_-* #,##0.00_-;\-* #,##0.00_-;_-* &quot;-&quot;??_-;_-@_-"/>
    <numFmt numFmtId="165" formatCode="_-* #,##0.0000\ _S_I_T_-;\-* #,##0.0000\ _S_I_T_-;_-* &quot;-&quot;??\ _S_I_T_-;_-@_-"/>
    <numFmt numFmtId="166" formatCode="_-* #,##0.0000\ _€_-;\-* #,##0.0000\ _€_-;_-* &quot;-&quot;??\ _€_-;_-@_-"/>
  </numFmts>
  <fonts count="29" x14ac:knownFonts="1">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b/>
      <sz val="11"/>
      <color theme="1"/>
      <name val="Calibri"/>
      <family val="2"/>
      <charset val="238"/>
      <scheme val="minor"/>
    </font>
    <font>
      <sz val="9"/>
      <color theme="1"/>
      <name val="Calibri"/>
      <family val="2"/>
      <charset val="238"/>
      <scheme val="minor"/>
    </font>
    <font>
      <sz val="9"/>
      <color rgb="FFFF0000"/>
      <name val="Calibri"/>
      <family val="2"/>
      <charset val="238"/>
      <scheme val="minor"/>
    </font>
    <font>
      <sz val="11"/>
      <color rgb="FFFF0000"/>
      <name val="Calibri"/>
      <family val="2"/>
      <charset val="238"/>
      <scheme val="minor"/>
    </font>
    <font>
      <b/>
      <sz val="11"/>
      <color rgb="FFFF0000"/>
      <name val="Calibri"/>
      <family val="2"/>
      <charset val="238"/>
      <scheme val="minor"/>
    </font>
    <font>
      <sz val="9"/>
      <name val="Calibri"/>
      <family val="2"/>
      <charset val="238"/>
      <scheme val="minor"/>
    </font>
    <font>
      <b/>
      <sz val="9"/>
      <color rgb="FFFF0000"/>
      <name val="Calibri"/>
      <family val="2"/>
      <charset val="238"/>
      <scheme val="minor"/>
    </font>
    <font>
      <b/>
      <sz val="9"/>
      <name val="Calibri"/>
      <family val="2"/>
      <charset val="238"/>
      <scheme val="minor"/>
    </font>
    <font>
      <sz val="10"/>
      <name val="Calibri"/>
      <family val="2"/>
      <charset val="238"/>
      <scheme val="minor"/>
    </font>
    <font>
      <b/>
      <sz val="14"/>
      <color rgb="FFFF0000"/>
      <name val="Calibri"/>
      <family val="2"/>
      <charset val="238"/>
      <scheme val="minor"/>
    </font>
    <font>
      <b/>
      <sz val="9"/>
      <name val="Arial"/>
      <family val="2"/>
      <charset val="238"/>
    </font>
    <font>
      <sz val="9"/>
      <name val="Arial"/>
      <family val="2"/>
      <charset val="238"/>
    </font>
    <font>
      <sz val="9"/>
      <color theme="1"/>
      <name val="Arial"/>
      <family val="2"/>
      <charset val="238"/>
    </font>
    <font>
      <sz val="10"/>
      <color theme="1"/>
      <name val="Arial"/>
      <family val="2"/>
      <charset val="238"/>
    </font>
    <font>
      <b/>
      <sz val="10"/>
      <name val="Arial"/>
      <family val="2"/>
      <charset val="238"/>
    </font>
    <font>
      <b/>
      <sz val="9"/>
      <color theme="1"/>
      <name val="Arial"/>
      <family val="2"/>
      <charset val="238"/>
    </font>
    <font>
      <b/>
      <sz val="9"/>
      <color rgb="FFFF0000"/>
      <name val="Arial"/>
      <family val="2"/>
      <charset val="238"/>
    </font>
    <font>
      <vertAlign val="subscript"/>
      <sz val="9"/>
      <name val="Arial"/>
      <family val="2"/>
      <charset val="238"/>
    </font>
    <font>
      <u/>
      <sz val="9"/>
      <name val="Arial"/>
      <family val="2"/>
      <charset val="238"/>
    </font>
    <font>
      <b/>
      <u/>
      <sz val="9"/>
      <name val="Arial"/>
      <family val="2"/>
      <charset val="238"/>
    </font>
    <font>
      <u/>
      <sz val="10"/>
      <name val="Arial"/>
      <family val="2"/>
      <charset val="238"/>
    </font>
    <font>
      <i/>
      <sz val="9"/>
      <color theme="1"/>
      <name val="Arial"/>
      <family val="2"/>
      <charset val="238"/>
    </font>
    <font>
      <b/>
      <sz val="10"/>
      <color rgb="FFFF0000"/>
      <name val="Arial"/>
      <family val="2"/>
      <charset val="238"/>
    </font>
    <font>
      <sz val="9"/>
      <color rgb="FF000000"/>
      <name val="Arial"/>
      <family val="2"/>
      <charset val="238"/>
    </font>
    <font>
      <sz val="9"/>
      <color rgb="FFFF0000"/>
      <name val="Arial"/>
      <family val="2"/>
      <charset val="238"/>
    </font>
  </fonts>
  <fills count="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0EE045"/>
        <bgColor indexed="64"/>
      </patternFill>
    </fill>
    <fill>
      <patternFill patternType="solid">
        <fgColor rgb="FF10DE1A"/>
        <bgColor indexed="64"/>
      </patternFill>
    </fill>
  </fills>
  <borders count="42">
    <border>
      <left/>
      <right/>
      <top/>
      <bottom/>
      <diagonal/>
    </border>
    <border>
      <left style="thin">
        <color indexed="64"/>
      </left>
      <right style="thin">
        <color indexed="64"/>
      </right>
      <top style="medium">
        <color indexed="64"/>
      </top>
      <bottom style="medium">
        <color indexed="64"/>
      </bottom>
      <diagonal/>
    </border>
    <border>
      <left style="hair">
        <color auto="1"/>
      </left>
      <right style="hair">
        <color auto="1"/>
      </right>
      <top/>
      <bottom/>
      <diagonal/>
    </border>
    <border>
      <left style="medium">
        <color indexed="64"/>
      </left>
      <right style="hair">
        <color indexed="64"/>
      </right>
      <top/>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theme="0" tint="-0.249977111117893"/>
      </right>
      <top style="thin">
        <color theme="0" tint="-0.249977111117893"/>
      </top>
      <bottom style="thin">
        <color theme="0" tint="-0.249977111117893"/>
      </bottom>
      <diagonal/>
    </border>
    <border>
      <left/>
      <right/>
      <top/>
      <bottom style="thin">
        <color theme="0" tint="-0.249977111117893"/>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8">
    <xf numFmtId="0" fontId="0" fillId="0" borderId="0"/>
    <xf numFmtId="0" fontId="2" fillId="0" borderId="0"/>
    <xf numFmtId="0" fontId="2" fillId="0" borderId="0"/>
    <xf numFmtId="0" fontId="3" fillId="0" borderId="0"/>
    <xf numFmtId="0" fontId="2" fillId="0" borderId="0"/>
    <xf numFmtId="0" fontId="3" fillId="0" borderId="0"/>
    <xf numFmtId="0" fontId="3" fillId="0" borderId="0"/>
    <xf numFmtId="43" fontId="1" fillId="0" borderId="0" applyFont="0" applyFill="0" applyBorder="0" applyAlignment="0" applyProtection="0"/>
  </cellStyleXfs>
  <cellXfs count="489">
    <xf numFmtId="0" fontId="0" fillId="0" borderId="0" xfId="0"/>
    <xf numFmtId="0" fontId="0" fillId="0" borderId="0" xfId="0" applyBorder="1"/>
    <xf numFmtId="0" fontId="4" fillId="0" borderId="0" xfId="0" applyFont="1"/>
    <xf numFmtId="0" fontId="5" fillId="0" borderId="0" xfId="0" applyFont="1"/>
    <xf numFmtId="0" fontId="8" fillId="0" borderId="0" xfId="0" applyFont="1"/>
    <xf numFmtId="0" fontId="7" fillId="0" borderId="0" xfId="0" applyFont="1"/>
    <xf numFmtId="0" fontId="6" fillId="0" borderId="0" xfId="0" applyFont="1"/>
    <xf numFmtId="0" fontId="0" fillId="0" borderId="0" xfId="0" applyFont="1"/>
    <xf numFmtId="0" fontId="12" fillId="0" borderId="0" xfId="0" applyFont="1" applyBorder="1" applyAlignment="1">
      <alignment horizontal="left"/>
    </xf>
    <xf numFmtId="0" fontId="0" fillId="0" borderId="0" xfId="0" applyFont="1" applyAlignment="1">
      <alignment horizontal="left"/>
    </xf>
    <xf numFmtId="0" fontId="9" fillId="0" borderId="0" xfId="0" applyFont="1" applyAlignment="1">
      <alignment horizontal="left"/>
    </xf>
    <xf numFmtId="49" fontId="9" fillId="0" borderId="0" xfId="6" applyNumberFormat="1" applyFont="1" applyFill="1" applyBorder="1" applyAlignment="1">
      <alignment horizontal="left" vertical="center" wrapText="1"/>
    </xf>
    <xf numFmtId="0" fontId="11" fillId="0" borderId="0" xfId="3" applyFont="1" applyBorder="1" applyAlignment="1">
      <alignment horizontal="left" vertical="center"/>
    </xf>
    <xf numFmtId="0" fontId="0" fillId="0" borderId="0" xfId="0" applyFont="1" applyBorder="1"/>
    <xf numFmtId="0" fontId="0" fillId="0" borderId="0" xfId="0" applyNumberFormat="1" applyFont="1"/>
    <xf numFmtId="0" fontId="0" fillId="4" borderId="0" xfId="0" applyFont="1" applyFill="1"/>
    <xf numFmtId="0" fontId="1" fillId="0" borderId="0" xfId="0" applyFont="1"/>
    <xf numFmtId="0" fontId="10" fillId="0" borderId="0" xfId="0" applyFont="1" applyFill="1" applyBorder="1"/>
    <xf numFmtId="0" fontId="1" fillId="0" borderId="0" xfId="0" applyFont="1" applyBorder="1"/>
    <xf numFmtId="0" fontId="1" fillId="4" borderId="0" xfId="0" applyFont="1" applyFill="1" applyBorder="1"/>
    <xf numFmtId="0" fontId="13" fillId="0" borderId="0" xfId="0" applyFont="1" applyBorder="1" applyAlignment="1">
      <alignment horizontal="left"/>
    </xf>
    <xf numFmtId="0" fontId="9" fillId="0" borderId="0" xfId="1" applyFont="1" applyFill="1" applyBorder="1" applyAlignment="1">
      <alignment vertical="center" wrapText="1"/>
    </xf>
    <xf numFmtId="0" fontId="0" fillId="0" borderId="0" xfId="0" applyFont="1" applyAlignment="1">
      <alignment wrapText="1"/>
    </xf>
    <xf numFmtId="0" fontId="0" fillId="0" borderId="0" xfId="0" applyAlignment="1">
      <alignment wrapText="1"/>
    </xf>
    <xf numFmtId="0" fontId="9" fillId="0" borderId="0" xfId="1" applyFont="1" applyFill="1" applyBorder="1" applyAlignment="1">
      <alignment horizontal="center" vertical="center" wrapText="1"/>
    </xf>
    <xf numFmtId="0" fontId="1" fillId="0" borderId="0" xfId="0" applyFont="1" applyFill="1" applyBorder="1"/>
    <xf numFmtId="0" fontId="0" fillId="0" borderId="9" xfId="0" applyFont="1" applyBorder="1"/>
    <xf numFmtId="1" fontId="10" fillId="5" borderId="8" xfId="1" applyNumberFormat="1" applyFont="1" applyFill="1" applyBorder="1" applyAlignment="1">
      <alignment horizontal="left" vertical="center" wrapText="1" indent="1"/>
    </xf>
    <xf numFmtId="3" fontId="14" fillId="0" borderId="1" xfId="1" applyNumberFormat="1" applyFont="1" applyBorder="1" applyAlignment="1">
      <alignment horizontal="center" vertical="center" wrapText="1"/>
    </xf>
    <xf numFmtId="3" fontId="14" fillId="0" borderId="1" xfId="1" applyNumberFormat="1" applyFont="1" applyFill="1" applyBorder="1" applyAlignment="1" applyProtection="1">
      <alignment horizontal="center" vertical="center" wrapText="1"/>
      <protection locked="0"/>
    </xf>
    <xf numFmtId="3" fontId="14" fillId="0" borderId="1" xfId="1" applyNumberFormat="1" applyFont="1" applyFill="1" applyBorder="1" applyAlignment="1">
      <alignment horizontal="center" vertical="center" wrapText="1"/>
    </xf>
    <xf numFmtId="164" fontId="14" fillId="0" borderId="1" xfId="7" applyNumberFormat="1" applyFont="1" applyFill="1" applyBorder="1" applyAlignment="1">
      <alignment horizontal="center" vertical="center" wrapText="1"/>
    </xf>
    <xf numFmtId="10" fontId="14" fillId="0" borderId="1" xfId="1" applyNumberFormat="1" applyFont="1" applyFill="1" applyBorder="1" applyAlignment="1">
      <alignment horizontal="center" vertical="center" wrapText="1"/>
    </xf>
    <xf numFmtId="165" fontId="14" fillId="0" borderId="1" xfId="1" applyNumberFormat="1" applyFont="1" applyFill="1" applyBorder="1" applyAlignment="1">
      <alignment horizontal="center" vertical="center" wrapText="1"/>
    </xf>
    <xf numFmtId="3" fontId="14" fillId="0" borderId="13" xfId="1" applyNumberFormat="1" applyFont="1" applyFill="1" applyBorder="1" applyAlignment="1" applyProtection="1">
      <alignment horizontal="center" vertical="center" wrapText="1"/>
      <protection locked="0"/>
    </xf>
    <xf numFmtId="3" fontId="14" fillId="0" borderId="13" xfId="1" applyNumberFormat="1" applyFont="1" applyFill="1" applyBorder="1" applyAlignment="1">
      <alignment horizontal="center" vertical="center" wrapText="1"/>
    </xf>
    <xf numFmtId="164" fontId="14" fillId="0" borderId="13" xfId="7" applyNumberFormat="1" applyFont="1" applyFill="1" applyBorder="1" applyAlignment="1">
      <alignment horizontal="center" vertical="center" wrapText="1"/>
    </xf>
    <xf numFmtId="10" fontId="14" fillId="0" borderId="13" xfId="1" applyNumberFormat="1" applyFont="1" applyFill="1" applyBorder="1" applyAlignment="1">
      <alignment horizontal="center" vertical="center" wrapText="1"/>
    </xf>
    <xf numFmtId="165" fontId="14" fillId="0" borderId="13" xfId="1" applyNumberFormat="1" applyFont="1" applyFill="1" applyBorder="1" applyAlignment="1">
      <alignment horizontal="center" vertical="center" wrapText="1"/>
    </xf>
    <xf numFmtId="3" fontId="14" fillId="0" borderId="15" xfId="1" applyNumberFormat="1" applyFont="1" applyFill="1" applyBorder="1" applyAlignment="1">
      <alignment horizontal="center" vertical="center" wrapText="1"/>
    </xf>
    <xf numFmtId="164" fontId="14" fillId="0" borderId="4" xfId="7" applyNumberFormat="1" applyFont="1" applyFill="1" applyBorder="1" applyAlignment="1">
      <alignment horizontal="center" vertical="center" wrapText="1"/>
    </xf>
    <xf numFmtId="164" fontId="14" fillId="0" borderId="14" xfId="7" applyNumberFormat="1" applyFont="1" applyFill="1" applyBorder="1" applyAlignment="1">
      <alignment horizontal="center" vertical="center" wrapText="1"/>
    </xf>
    <xf numFmtId="0" fontId="14" fillId="0" borderId="13" xfId="1" applyFont="1" applyFill="1" applyBorder="1" applyAlignment="1">
      <alignment horizontal="center" vertical="center" wrapText="1"/>
    </xf>
    <xf numFmtId="0" fontId="15" fillId="0" borderId="17" xfId="1" applyFont="1" applyFill="1" applyBorder="1" applyAlignment="1">
      <alignment horizontal="center" vertical="center" wrapText="1"/>
    </xf>
    <xf numFmtId="0" fontId="15" fillId="0" borderId="17" xfId="6" applyNumberFormat="1" applyFont="1" applyFill="1" applyBorder="1" applyAlignment="1">
      <alignment horizontal="center" vertical="center" wrapText="1"/>
    </xf>
    <xf numFmtId="0" fontId="15" fillId="0" borderId="17" xfId="6" applyNumberFormat="1" applyFont="1" applyFill="1" applyBorder="1" applyAlignment="1" applyProtection="1">
      <alignment horizontal="center" vertical="center" wrapText="1"/>
      <protection locked="0"/>
    </xf>
    <xf numFmtId="0" fontId="15" fillId="0" borderId="15" xfId="1" applyFont="1" applyFill="1" applyBorder="1" applyAlignment="1">
      <alignment horizontal="center" vertical="center" wrapText="1"/>
    </xf>
    <xf numFmtId="0" fontId="15" fillId="0" borderId="15" xfId="6" applyNumberFormat="1" applyFont="1" applyFill="1" applyBorder="1" applyAlignment="1">
      <alignment horizontal="center" vertical="center" wrapText="1"/>
    </xf>
    <xf numFmtId="0" fontId="15" fillId="0" borderId="15" xfId="6" applyNumberFormat="1" applyFont="1" applyFill="1" applyBorder="1" applyAlignment="1" applyProtection="1">
      <alignment horizontal="center" vertical="center" wrapText="1"/>
      <protection locked="0"/>
    </xf>
    <xf numFmtId="0" fontId="16" fillId="0" borderId="15" xfId="0" applyFont="1" applyFill="1" applyBorder="1" applyAlignment="1">
      <alignment horizontal="center" vertical="center" wrapText="1"/>
    </xf>
    <xf numFmtId="0" fontId="16" fillId="0" borderId="15" xfId="0" applyFont="1" applyFill="1" applyBorder="1" applyAlignment="1" applyProtection="1">
      <alignment horizontal="center" vertical="center" wrapText="1"/>
      <protection locked="0"/>
    </xf>
    <xf numFmtId="0" fontId="15" fillId="4" borderId="2" xfId="1" applyNumberFormat="1" applyFont="1" applyFill="1" applyBorder="1" applyAlignment="1">
      <alignment horizontal="center" vertical="center" wrapText="1"/>
    </xf>
    <xf numFmtId="0" fontId="15" fillId="4" borderId="0" xfId="1" applyNumberFormat="1" applyFont="1" applyFill="1" applyBorder="1" applyAlignment="1">
      <alignment horizontal="center" vertical="center" wrapText="1"/>
    </xf>
    <xf numFmtId="0" fontId="14" fillId="0" borderId="1" xfId="1" applyFont="1" applyFill="1" applyBorder="1" applyAlignment="1">
      <alignment horizontal="center" vertical="center" wrapText="1"/>
    </xf>
    <xf numFmtId="0" fontId="14" fillId="0" borderId="1" xfId="1" applyNumberFormat="1" applyFont="1" applyFill="1" applyBorder="1" applyAlignment="1">
      <alignment horizontal="center" vertical="center" wrapText="1"/>
    </xf>
    <xf numFmtId="49" fontId="15" fillId="0" borderId="15" xfId="6" applyNumberFormat="1" applyFont="1" applyFill="1" applyBorder="1" applyAlignment="1">
      <alignment horizontal="left" vertical="center" wrapText="1"/>
    </xf>
    <xf numFmtId="0" fontId="15" fillId="0" borderId="15" xfId="1" applyNumberFormat="1" applyFont="1" applyFill="1" applyBorder="1" applyAlignment="1">
      <alignment horizontal="center" vertical="center" wrapText="1"/>
    </xf>
    <xf numFmtId="0" fontId="17" fillId="0" borderId="0" xfId="0" applyFont="1"/>
    <xf numFmtId="0" fontId="17" fillId="0" borderId="0" xfId="0" applyFont="1" applyAlignment="1">
      <alignment horizontal="center" vertical="center" wrapText="1"/>
    </xf>
    <xf numFmtId="0" fontId="3" fillId="0" borderId="0" xfId="1" applyFont="1" applyAlignment="1" applyProtection="1">
      <alignment horizontal="center" vertical="center" wrapText="1"/>
      <protection locked="0"/>
    </xf>
    <xf numFmtId="0" fontId="3" fillId="0" borderId="0" xfId="1" applyNumberFormat="1" applyFont="1" applyAlignment="1" applyProtection="1">
      <alignment horizontal="center" vertical="center" wrapText="1"/>
      <protection locked="0"/>
    </xf>
    <xf numFmtId="0" fontId="3" fillId="0" borderId="0" xfId="1" applyFont="1" applyAlignment="1" applyProtection="1">
      <alignment horizontal="center" vertical="center"/>
      <protection locked="0"/>
    </xf>
    <xf numFmtId="0" fontId="18" fillId="0" borderId="0" xfId="1" applyFont="1" applyAlignment="1" applyProtection="1">
      <alignment horizontal="center" vertical="center"/>
      <protection locked="0"/>
    </xf>
    <xf numFmtId="0" fontId="3" fillId="0" borderId="0" xfId="1" applyFont="1" applyAlignment="1" applyProtection="1">
      <alignment horizontal="left" indent="1"/>
      <protection locked="0"/>
    </xf>
    <xf numFmtId="0" fontId="3" fillId="0" borderId="0" xfId="1" applyFont="1" applyBorder="1" applyAlignment="1" applyProtection="1">
      <alignment horizontal="center" vertical="center" wrapText="1"/>
      <protection locked="0"/>
    </xf>
    <xf numFmtId="0" fontId="3" fillId="0" borderId="0" xfId="1" applyFont="1" applyBorder="1" applyAlignment="1" applyProtection="1">
      <alignment horizontal="center"/>
      <protection locked="0"/>
    </xf>
    <xf numFmtId="0" fontId="18" fillId="0" borderId="0" xfId="1" applyFont="1" applyBorder="1" applyAlignment="1" applyProtection="1">
      <alignment horizontal="center"/>
      <protection locked="0"/>
    </xf>
    <xf numFmtId="0" fontId="17" fillId="4" borderId="0" xfId="0" applyFont="1" applyFill="1"/>
    <xf numFmtId="0" fontId="17" fillId="0" borderId="0" xfId="0" applyFont="1" applyAlignment="1">
      <alignment wrapText="1"/>
    </xf>
    <xf numFmtId="0" fontId="19" fillId="4" borderId="0" xfId="0" applyFont="1" applyFill="1"/>
    <xf numFmtId="0" fontId="19" fillId="4" borderId="0" xfId="0" applyFont="1" applyFill="1" applyAlignment="1">
      <alignment horizontal="center" vertical="center" wrapText="1"/>
    </xf>
    <xf numFmtId="0" fontId="16" fillId="4" borderId="0" xfId="0" applyFont="1" applyFill="1" applyAlignment="1">
      <alignment horizontal="center" vertical="center" wrapText="1"/>
    </xf>
    <xf numFmtId="0" fontId="16" fillId="4" borderId="0" xfId="0" applyFont="1" applyFill="1"/>
    <xf numFmtId="0" fontId="16" fillId="0" borderId="0" xfId="0" applyFont="1"/>
    <xf numFmtId="0" fontId="16" fillId="0" borderId="17" xfId="0" applyFont="1" applyFill="1" applyBorder="1" applyAlignment="1" applyProtection="1">
      <alignment wrapText="1"/>
      <protection locked="0"/>
    </xf>
    <xf numFmtId="166" fontId="16" fillId="0" borderId="17" xfId="7" applyNumberFormat="1" applyFont="1" applyFill="1" applyBorder="1" applyProtection="1">
      <protection locked="0"/>
    </xf>
    <xf numFmtId="10" fontId="16" fillId="0" borderId="17" xfId="0" applyNumberFormat="1" applyFont="1" applyFill="1" applyBorder="1" applyProtection="1">
      <protection locked="0"/>
    </xf>
    <xf numFmtId="166" fontId="16" fillId="0" borderId="17" xfId="7" applyNumberFormat="1" applyFont="1" applyFill="1" applyBorder="1" applyProtection="1"/>
    <xf numFmtId="166" fontId="16" fillId="0" borderId="18" xfId="7" applyNumberFormat="1" applyFont="1" applyFill="1" applyBorder="1" applyProtection="1"/>
    <xf numFmtId="0" fontId="16" fillId="0" borderId="15" xfId="0" applyFont="1" applyFill="1" applyBorder="1" applyAlignment="1" applyProtection="1">
      <alignment wrapText="1"/>
      <protection locked="0"/>
    </xf>
    <xf numFmtId="166" fontId="16" fillId="0" borderId="15" xfId="7" applyNumberFormat="1" applyFont="1" applyFill="1" applyBorder="1" applyProtection="1">
      <protection locked="0"/>
    </xf>
    <xf numFmtId="10" fontId="16" fillId="0" borderId="15" xfId="0" applyNumberFormat="1" applyFont="1" applyFill="1" applyBorder="1" applyProtection="1">
      <protection locked="0"/>
    </xf>
    <xf numFmtId="166" fontId="16" fillId="0" borderId="15" xfId="7" applyNumberFormat="1" applyFont="1" applyFill="1" applyBorder="1" applyProtection="1"/>
    <xf numFmtId="166" fontId="16" fillId="0" borderId="20" xfId="7" applyNumberFormat="1" applyFont="1" applyFill="1" applyBorder="1" applyProtection="1"/>
    <xf numFmtId="0" fontId="16" fillId="0" borderId="0" xfId="0" applyFont="1" applyFill="1"/>
    <xf numFmtId="0" fontId="16" fillId="0" borderId="0" xfId="0" applyFont="1" applyFill="1" applyAlignment="1">
      <alignment horizontal="center" vertical="center" wrapText="1"/>
    </xf>
    <xf numFmtId="0" fontId="14" fillId="4" borderId="3" xfId="1" applyFont="1" applyFill="1" applyBorder="1" applyAlignment="1">
      <alignment horizontal="left" vertical="center"/>
    </xf>
    <xf numFmtId="0" fontId="15" fillId="4" borderId="2" xfId="1" applyFont="1" applyFill="1" applyBorder="1" applyAlignment="1">
      <alignment horizontal="center" vertical="center" wrapText="1"/>
    </xf>
    <xf numFmtId="166" fontId="16" fillId="0" borderId="26" xfId="7" applyNumberFormat="1" applyFont="1" applyFill="1" applyBorder="1" applyProtection="1">
      <protection locked="0"/>
    </xf>
    <xf numFmtId="10" fontId="16" fillId="0" borderId="26" xfId="0" applyNumberFormat="1" applyFont="1" applyFill="1" applyBorder="1" applyProtection="1">
      <protection locked="0"/>
    </xf>
    <xf numFmtId="166" fontId="16" fillId="0" borderId="26" xfId="7" applyNumberFormat="1" applyFont="1" applyFill="1" applyBorder="1" applyProtection="1"/>
    <xf numFmtId="166" fontId="16" fillId="0" borderId="27" xfId="7" applyNumberFormat="1" applyFont="1" applyFill="1" applyBorder="1" applyProtection="1"/>
    <xf numFmtId="0" fontId="16" fillId="0" borderId="0" xfId="0" applyFont="1" applyAlignment="1">
      <alignment horizontal="center" vertical="center" wrapText="1"/>
    </xf>
    <xf numFmtId="0" fontId="18" fillId="0" borderId="0" xfId="1" applyFont="1" applyAlignment="1" applyProtection="1">
      <alignment horizontal="left" vertical="top"/>
      <protection locked="0"/>
    </xf>
    <xf numFmtId="0" fontId="3" fillId="0" borderId="10" xfId="1" applyFont="1" applyBorder="1" applyAlignment="1" applyProtection="1">
      <alignment horizontal="left" wrapText="1" indent="1"/>
      <protection locked="0"/>
    </xf>
    <xf numFmtId="0" fontId="3" fillId="0" borderId="11" xfId="1" applyFont="1" applyBorder="1" applyAlignment="1" applyProtection="1">
      <alignment horizontal="left" wrapText="1" indent="1"/>
      <protection locked="0"/>
    </xf>
    <xf numFmtId="0" fontId="19" fillId="0" borderId="24" xfId="0" applyFont="1" applyFill="1" applyBorder="1" applyAlignment="1">
      <alignment horizontal="right"/>
    </xf>
    <xf numFmtId="0" fontId="16" fillId="0" borderId="25" xfId="0" applyFont="1" applyFill="1" applyBorder="1" applyAlignment="1">
      <alignment horizontal="center" vertical="center" wrapText="1"/>
    </xf>
    <xf numFmtId="0" fontId="16" fillId="0" borderId="25" xfId="0" applyFont="1" applyFill="1" applyBorder="1" applyProtection="1"/>
    <xf numFmtId="166" fontId="19" fillId="0" borderId="25" xfId="0" applyNumberFormat="1" applyFont="1" applyFill="1" applyBorder="1" applyProtection="1"/>
    <xf numFmtId="166" fontId="19" fillId="0" borderId="28" xfId="0" applyNumberFormat="1" applyFont="1" applyFill="1" applyBorder="1" applyProtection="1"/>
    <xf numFmtId="166" fontId="16" fillId="0" borderId="1" xfId="7" applyNumberFormat="1" applyFont="1" applyFill="1" applyBorder="1" applyProtection="1">
      <protection locked="0"/>
    </xf>
    <xf numFmtId="10" fontId="16" fillId="0" borderId="1" xfId="0" applyNumberFormat="1" applyFont="1" applyFill="1" applyBorder="1" applyProtection="1">
      <protection locked="0"/>
    </xf>
    <xf numFmtId="166" fontId="16" fillId="0" borderId="1" xfId="7" applyNumberFormat="1" applyFont="1" applyFill="1" applyBorder="1" applyProtection="1"/>
    <xf numFmtId="166" fontId="16" fillId="0" borderId="4" xfId="7" applyNumberFormat="1" applyFont="1" applyFill="1" applyBorder="1" applyProtection="1"/>
    <xf numFmtId="0" fontId="14" fillId="0" borderId="1" xfId="1" applyNumberFormat="1" applyFont="1" applyBorder="1" applyAlignment="1">
      <alignment horizontal="center" vertical="center" wrapText="1"/>
    </xf>
    <xf numFmtId="0" fontId="15" fillId="5" borderId="1" xfId="1" applyFont="1" applyFill="1" applyBorder="1" applyAlignment="1">
      <alignment horizontal="center" vertical="center"/>
    </xf>
    <xf numFmtId="0" fontId="15" fillId="5" borderId="1" xfId="1" applyNumberFormat="1" applyFont="1" applyFill="1" applyBorder="1" applyAlignment="1">
      <alignment horizontal="center" vertical="center" wrapText="1"/>
    </xf>
    <xf numFmtId="0" fontId="15" fillId="4" borderId="2" xfId="1" applyFont="1" applyFill="1" applyBorder="1" applyAlignment="1">
      <alignment horizontal="left" vertical="center"/>
    </xf>
    <xf numFmtId="0" fontId="15" fillId="4" borderId="2" xfId="1" applyNumberFormat="1" applyFont="1" applyFill="1" applyBorder="1" applyAlignment="1">
      <alignment horizontal="left" vertical="center"/>
    </xf>
    <xf numFmtId="0" fontId="16" fillId="4" borderId="0" xfId="0" applyFont="1" applyFill="1" applyBorder="1" applyAlignment="1">
      <alignment horizontal="left"/>
    </xf>
    <xf numFmtId="0" fontId="17" fillId="0" borderId="0" xfId="0" applyFont="1" applyAlignment="1">
      <alignment horizontal="center" wrapText="1"/>
    </xf>
    <xf numFmtId="49" fontId="15" fillId="0" borderId="29" xfId="6" applyNumberFormat="1" applyFont="1" applyFill="1" applyBorder="1" applyAlignment="1">
      <alignment horizontal="left" vertical="center" wrapText="1"/>
    </xf>
    <xf numFmtId="49" fontId="15" fillId="0" borderId="30" xfId="6" applyNumberFormat="1" applyFont="1" applyFill="1" applyBorder="1" applyAlignment="1">
      <alignment horizontal="left" vertical="center" wrapText="1"/>
    </xf>
    <xf numFmtId="0" fontId="16" fillId="0" borderId="30" xfId="0" applyFont="1" applyFill="1" applyBorder="1" applyAlignment="1">
      <alignment horizontal="left"/>
    </xf>
    <xf numFmtId="0" fontId="14" fillId="0" borderId="31" xfId="1" applyFont="1" applyFill="1" applyBorder="1" applyAlignment="1">
      <alignment vertical="center" wrapText="1"/>
    </xf>
    <xf numFmtId="0" fontId="14" fillId="0" borderId="15" xfId="1" applyFont="1" applyFill="1" applyBorder="1" applyAlignment="1">
      <alignment horizontal="center" vertical="center" wrapText="1"/>
    </xf>
    <xf numFmtId="0" fontId="14" fillId="0" borderId="1" xfId="1" applyFont="1" applyFill="1" applyBorder="1" applyAlignment="1">
      <alignment vertical="center" wrapText="1"/>
    </xf>
    <xf numFmtId="0" fontId="19" fillId="0" borderId="7" xfId="0" applyFont="1" applyBorder="1" applyAlignment="1">
      <alignment horizontal="center" wrapText="1"/>
    </xf>
    <xf numFmtId="166" fontId="16" fillId="0" borderId="25" xfId="7" applyNumberFormat="1" applyFont="1" applyFill="1" applyBorder="1" applyProtection="1">
      <protection locked="0"/>
    </xf>
    <xf numFmtId="10" fontId="16" fillId="0" borderId="25" xfId="0" applyNumberFormat="1" applyFont="1" applyFill="1" applyBorder="1" applyProtection="1">
      <protection locked="0"/>
    </xf>
    <xf numFmtId="166" fontId="16" fillId="0" borderId="25" xfId="7" applyNumberFormat="1" applyFont="1" applyFill="1" applyBorder="1" applyProtection="1"/>
    <xf numFmtId="166" fontId="16" fillId="0" borderId="28" xfId="7" applyNumberFormat="1" applyFont="1" applyFill="1" applyBorder="1" applyProtection="1"/>
    <xf numFmtId="0" fontId="14" fillId="0" borderId="1" xfId="1" applyFont="1" applyBorder="1" applyAlignment="1">
      <alignment horizontal="left" vertical="center" wrapText="1"/>
    </xf>
    <xf numFmtId="0" fontId="15" fillId="5" borderId="25" xfId="1" applyFont="1" applyFill="1" applyBorder="1" applyAlignment="1" applyProtection="1">
      <alignment horizontal="center" vertical="center" wrapText="1"/>
      <protection locked="0"/>
    </xf>
    <xf numFmtId="1" fontId="15" fillId="5" borderId="25" xfId="1" applyNumberFormat="1" applyFont="1" applyFill="1" applyBorder="1" applyAlignment="1" applyProtection="1">
      <alignment horizontal="center" vertical="center" wrapText="1"/>
      <protection locked="0"/>
    </xf>
    <xf numFmtId="0" fontId="16" fillId="0" borderId="25" xfId="0" applyFont="1" applyBorder="1" applyAlignment="1" applyProtection="1">
      <alignment wrapText="1"/>
      <protection locked="0"/>
    </xf>
    <xf numFmtId="0" fontId="19" fillId="0" borderId="12" xfId="0" applyFont="1" applyBorder="1" applyAlignment="1">
      <alignment horizontal="center" wrapText="1"/>
    </xf>
    <xf numFmtId="0" fontId="15" fillId="5" borderId="15" xfId="1" applyFont="1" applyFill="1" applyBorder="1" applyAlignment="1">
      <alignment horizontal="left" vertical="center" wrapText="1"/>
    </xf>
    <xf numFmtId="0" fontId="16" fillId="0" borderId="15" xfId="0" applyFont="1" applyBorder="1" applyAlignment="1">
      <alignment horizontal="left"/>
    </xf>
    <xf numFmtId="0" fontId="15" fillId="5" borderId="15" xfId="1" applyFont="1" applyFill="1" applyBorder="1" applyAlignment="1">
      <alignment horizontal="center" vertical="center" wrapText="1"/>
    </xf>
    <xf numFmtId="0" fontId="15" fillId="5" borderId="15" xfId="1" applyNumberFormat="1" applyFont="1" applyFill="1" applyBorder="1" applyAlignment="1">
      <alignment horizontal="center" vertical="center" wrapText="1"/>
    </xf>
    <xf numFmtId="0" fontId="16" fillId="0" borderId="15" xfId="0" applyFont="1" applyBorder="1" applyAlignment="1">
      <alignment horizontal="center"/>
    </xf>
    <xf numFmtId="0" fontId="16" fillId="0" borderId="26" xfId="0" applyFont="1" applyBorder="1"/>
    <xf numFmtId="1" fontId="15" fillId="5" borderId="15" xfId="1" applyNumberFormat="1" applyFont="1" applyFill="1" applyBorder="1" applyAlignment="1" applyProtection="1">
      <alignment horizontal="center" vertical="center" wrapText="1"/>
      <protection locked="0"/>
    </xf>
    <xf numFmtId="0" fontId="16" fillId="0" borderId="15" xfId="0" applyFont="1" applyBorder="1" applyAlignment="1" applyProtection="1">
      <alignment wrapText="1"/>
      <protection locked="0"/>
    </xf>
    <xf numFmtId="0" fontId="15" fillId="5" borderId="15" xfId="1" applyFont="1" applyFill="1" applyBorder="1" applyAlignment="1" applyProtection="1">
      <alignment horizontal="center" vertical="center" wrapText="1"/>
      <protection locked="0"/>
    </xf>
    <xf numFmtId="1" fontId="15" fillId="5" borderId="26" xfId="1" applyNumberFormat="1" applyFont="1" applyFill="1" applyBorder="1" applyAlignment="1" applyProtection="1">
      <alignment horizontal="center" vertical="center" wrapText="1"/>
      <protection locked="0"/>
    </xf>
    <xf numFmtId="0" fontId="16" fillId="0" borderId="26" xfId="0" applyFont="1" applyBorder="1" applyAlignment="1" applyProtection="1">
      <alignment wrapText="1"/>
      <protection locked="0"/>
    </xf>
    <xf numFmtId="0" fontId="15" fillId="5" borderId="26" xfId="1" applyFont="1" applyFill="1" applyBorder="1" applyAlignment="1" applyProtection="1">
      <alignment horizontal="center" vertical="center" wrapText="1"/>
      <protection locked="0"/>
    </xf>
    <xf numFmtId="0" fontId="15" fillId="0" borderId="0" xfId="1" applyFont="1" applyFill="1" applyBorder="1" applyAlignment="1">
      <alignment vertical="center" wrapText="1"/>
    </xf>
    <xf numFmtId="0" fontId="15" fillId="0" borderId="0" xfId="0" applyFont="1"/>
    <xf numFmtId="0" fontId="15" fillId="0" borderId="15" xfId="1" applyFont="1" applyBorder="1" applyAlignment="1">
      <alignment vertical="center" wrapText="1"/>
    </xf>
    <xf numFmtId="3" fontId="15" fillId="0" borderId="15" xfId="1" applyNumberFormat="1" applyFont="1" applyBorder="1" applyAlignment="1">
      <alignment horizontal="center" vertical="center" wrapText="1"/>
    </xf>
    <xf numFmtId="3" fontId="15" fillId="5" borderId="15" xfId="1" applyNumberFormat="1" applyFont="1" applyFill="1" applyBorder="1" applyAlignment="1">
      <alignment horizontal="center" vertical="center"/>
    </xf>
    <xf numFmtId="3" fontId="15" fillId="0" borderId="15" xfId="1" applyNumberFormat="1" applyFont="1" applyFill="1" applyBorder="1" applyAlignment="1">
      <alignment horizontal="center" vertical="center"/>
    </xf>
    <xf numFmtId="0" fontId="15" fillId="0" borderId="15" xfId="1" applyNumberFormat="1" applyFont="1" applyFill="1" applyBorder="1" applyAlignment="1">
      <alignment horizontal="center" vertical="center"/>
    </xf>
    <xf numFmtId="0" fontId="15" fillId="0" borderId="15" xfId="1" applyFont="1" applyFill="1" applyBorder="1" applyAlignment="1">
      <alignment vertical="center" wrapText="1"/>
    </xf>
    <xf numFmtId="0" fontId="16" fillId="0" borderId="0" xfId="0" applyFont="1" applyBorder="1" applyAlignment="1">
      <alignment horizontal="center"/>
    </xf>
    <xf numFmtId="3" fontId="14" fillId="0" borderId="26" xfId="1" applyNumberFormat="1" applyFont="1" applyBorder="1" applyAlignment="1">
      <alignment horizontal="center" vertical="center" wrapText="1"/>
    </xf>
    <xf numFmtId="0" fontId="16" fillId="0" borderId="0" xfId="0" applyFont="1" applyBorder="1"/>
    <xf numFmtId="0" fontId="19" fillId="0" borderId="1" xfId="0" applyFont="1" applyBorder="1" applyAlignment="1">
      <alignment horizontal="center" vertical="center" wrapText="1"/>
    </xf>
    <xf numFmtId="3" fontId="14" fillId="0" borderId="32" xfId="1" applyNumberFormat="1" applyFont="1" applyBorder="1" applyAlignment="1">
      <alignment horizontal="center" vertical="center" wrapText="1"/>
    </xf>
    <xf numFmtId="0" fontId="19" fillId="0" borderId="33" xfId="0" applyFont="1" applyBorder="1" applyAlignment="1">
      <alignment horizontal="center" vertical="center" wrapText="1"/>
    </xf>
    <xf numFmtId="0" fontId="15" fillId="0" borderId="0" xfId="1" applyFont="1" applyFill="1" applyBorder="1" applyAlignment="1">
      <alignment horizontal="center" vertical="center" wrapText="1"/>
    </xf>
    <xf numFmtId="166" fontId="16" fillId="0" borderId="25" xfId="0" applyNumberFormat="1" applyFont="1" applyFill="1" applyBorder="1" applyProtection="1"/>
    <xf numFmtId="0" fontId="16" fillId="0" borderId="15" xfId="0" applyFont="1" applyBorder="1" applyAlignment="1" applyProtection="1">
      <alignment horizontal="center"/>
      <protection locked="0"/>
    </xf>
    <xf numFmtId="0" fontId="14" fillId="4" borderId="0" xfId="1" applyFont="1" applyFill="1" applyBorder="1" applyAlignment="1">
      <alignment vertical="center"/>
    </xf>
    <xf numFmtId="0" fontId="16" fillId="4" borderId="0" xfId="0" applyFont="1" applyFill="1" applyBorder="1"/>
    <xf numFmtId="0" fontId="15" fillId="0" borderId="0" xfId="1" applyFont="1" applyFill="1" applyBorder="1" applyAlignment="1">
      <alignment vertical="center"/>
    </xf>
    <xf numFmtId="0" fontId="16" fillId="0" borderId="0" xfId="0" applyFont="1" applyFill="1" applyBorder="1" applyAlignment="1"/>
    <xf numFmtId="0" fontId="16" fillId="0" borderId="0" xfId="0" applyFont="1" applyFill="1" applyBorder="1"/>
    <xf numFmtId="0" fontId="14" fillId="0" borderId="1" xfId="1" applyFont="1" applyBorder="1" applyAlignment="1">
      <alignment vertical="center" wrapText="1"/>
    </xf>
    <xf numFmtId="0" fontId="19" fillId="0" borderId="7" xfId="0" applyFont="1" applyBorder="1" applyAlignment="1">
      <alignment horizontal="center" vertical="center" wrapText="1"/>
    </xf>
    <xf numFmtId="0" fontId="14" fillId="0" borderId="1" xfId="1" applyFont="1" applyFill="1" applyBorder="1" applyAlignment="1">
      <alignment horizontal="left" vertical="center" wrapText="1"/>
    </xf>
    <xf numFmtId="0" fontId="14" fillId="2" borderId="0" xfId="1" applyFont="1" applyFill="1" applyAlignment="1">
      <alignment horizontal="left" vertical="center"/>
    </xf>
    <xf numFmtId="0" fontId="15" fillId="2" borderId="0" xfId="1" applyFont="1" applyFill="1" applyAlignment="1">
      <alignment horizontal="left" vertical="center"/>
    </xf>
    <xf numFmtId="0" fontId="14" fillId="0" borderId="15" xfId="1" applyFont="1" applyFill="1" applyBorder="1" applyAlignment="1">
      <alignment horizontal="left" vertical="center" wrapText="1"/>
    </xf>
    <xf numFmtId="0" fontId="15" fillId="0" borderId="15" xfId="1" applyFont="1" applyFill="1" applyBorder="1" applyAlignment="1">
      <alignment horizontal="left" vertical="center" wrapText="1"/>
    </xf>
    <xf numFmtId="3" fontId="15" fillId="0" borderId="15" xfId="1" applyNumberFormat="1" applyFont="1" applyFill="1" applyBorder="1" applyAlignment="1">
      <alignment horizontal="left" vertical="center" wrapText="1"/>
    </xf>
    <xf numFmtId="0" fontId="16" fillId="0" borderId="0" xfId="0" applyFont="1" applyBorder="1" applyAlignment="1" applyProtection="1">
      <alignment wrapText="1"/>
      <protection locked="0"/>
    </xf>
    <xf numFmtId="0" fontId="15" fillId="5" borderId="0" xfId="1" applyFont="1" applyFill="1" applyBorder="1" applyAlignment="1" applyProtection="1">
      <alignment horizontal="center" vertical="center" wrapText="1"/>
      <protection locked="0"/>
    </xf>
    <xf numFmtId="166" fontId="16" fillId="0" borderId="0" xfId="7" applyNumberFormat="1" applyFont="1" applyFill="1" applyBorder="1" applyProtection="1">
      <protection locked="0"/>
    </xf>
    <xf numFmtId="10" fontId="16" fillId="0" borderId="0" xfId="0" applyNumberFormat="1" applyFont="1" applyFill="1" applyBorder="1" applyProtection="1">
      <protection locked="0"/>
    </xf>
    <xf numFmtId="166" fontId="16" fillId="0" borderId="0" xfId="7" applyNumberFormat="1" applyFont="1" applyFill="1" applyBorder="1" applyProtection="1"/>
    <xf numFmtId="49" fontId="15" fillId="0" borderId="0" xfId="6" applyNumberFormat="1" applyFont="1" applyFill="1" applyBorder="1" applyAlignment="1">
      <alignment horizontal="left" vertical="center" wrapText="1"/>
    </xf>
    <xf numFmtId="0" fontId="15" fillId="0" borderId="0" xfId="1" applyFont="1" applyFill="1" applyBorder="1" applyAlignment="1">
      <alignment horizontal="left" vertical="center" wrapText="1"/>
    </xf>
    <xf numFmtId="166" fontId="0" fillId="0" borderId="25" xfId="0" applyNumberFormat="1" applyBorder="1"/>
    <xf numFmtId="0" fontId="9" fillId="0" borderId="0" xfId="0" applyFont="1" applyAlignment="1">
      <alignment horizontal="center"/>
    </xf>
    <xf numFmtId="0" fontId="15" fillId="2" borderId="0" xfId="1" applyFont="1" applyFill="1" applyAlignment="1">
      <alignment horizontal="center" vertical="center"/>
    </xf>
    <xf numFmtId="3" fontId="15" fillId="0" borderId="15" xfId="1" applyNumberFormat="1" applyFont="1" applyFill="1" applyBorder="1" applyAlignment="1">
      <alignment horizontal="center" vertical="center" wrapText="1"/>
    </xf>
    <xf numFmtId="3" fontId="15" fillId="0" borderId="0" xfId="1" applyNumberFormat="1" applyFont="1" applyFill="1" applyBorder="1" applyAlignment="1">
      <alignment horizontal="center" vertical="center" wrapText="1"/>
    </xf>
    <xf numFmtId="3" fontId="9" fillId="0" borderId="0" xfId="1" applyNumberFormat="1" applyFont="1" applyFill="1" applyBorder="1" applyAlignment="1">
      <alignment horizontal="center" vertical="center" wrapText="1"/>
    </xf>
    <xf numFmtId="0" fontId="4" fillId="0" borderId="0" xfId="0" applyFont="1" applyAlignment="1">
      <alignment horizontal="center"/>
    </xf>
    <xf numFmtId="3" fontId="9" fillId="0" borderId="0" xfId="1" applyNumberFormat="1" applyFont="1" applyFill="1" applyBorder="1" applyAlignment="1">
      <alignment horizontal="center" vertical="center"/>
    </xf>
    <xf numFmtId="0" fontId="15" fillId="4" borderId="0" xfId="1" applyNumberFormat="1" applyFont="1" applyFill="1" applyAlignment="1">
      <alignment horizontal="center" vertical="center"/>
    </xf>
    <xf numFmtId="0" fontId="14" fillId="0" borderId="26" xfId="1" applyNumberFormat="1" applyFont="1" applyBorder="1" applyAlignment="1">
      <alignment horizontal="center" vertical="center" wrapText="1"/>
    </xf>
    <xf numFmtId="3" fontId="15" fillId="0" borderId="15" xfId="6" applyNumberFormat="1" applyFont="1" applyFill="1" applyBorder="1" applyAlignment="1">
      <alignment horizontal="center" vertical="center" wrapText="1"/>
    </xf>
    <xf numFmtId="3" fontId="15" fillId="0" borderId="0" xfId="6" applyNumberFormat="1" applyFont="1" applyFill="1" applyBorder="1" applyAlignment="1">
      <alignment horizontal="center" vertical="center" wrapText="1"/>
    </xf>
    <xf numFmtId="3" fontId="9" fillId="0" borderId="0" xfId="6" applyNumberFormat="1" applyFont="1" applyFill="1" applyBorder="1" applyAlignment="1">
      <alignment horizontal="center" vertical="center" wrapText="1"/>
    </xf>
    <xf numFmtId="0" fontId="9" fillId="0" borderId="0" xfId="1" applyNumberFormat="1" applyFont="1" applyFill="1" applyBorder="1" applyAlignment="1">
      <alignment horizontal="center" vertical="center"/>
    </xf>
    <xf numFmtId="0" fontId="14" fillId="0" borderId="26" xfId="1" applyFont="1" applyFill="1" applyBorder="1" applyAlignment="1">
      <alignment horizontal="center" vertical="center" wrapText="1"/>
    </xf>
    <xf numFmtId="0" fontId="9" fillId="0" borderId="0" xfId="1" applyFont="1" applyFill="1" applyBorder="1" applyAlignment="1">
      <alignment horizontal="center" vertical="center"/>
    </xf>
    <xf numFmtId="0" fontId="22" fillId="0" borderId="0" xfId="0" applyFont="1" applyAlignment="1">
      <alignment horizontal="left"/>
    </xf>
    <xf numFmtId="0" fontId="16" fillId="0" borderId="0" xfId="0" applyFont="1" applyBorder="1" applyAlignment="1">
      <alignment horizontal="center" wrapText="1"/>
    </xf>
    <xf numFmtId="0" fontId="15" fillId="2" borderId="0" xfId="1" applyNumberFormat="1" applyFont="1" applyFill="1" applyAlignment="1">
      <alignment horizontal="left" vertical="center"/>
    </xf>
    <xf numFmtId="0" fontId="15" fillId="0" borderId="0" xfId="1" applyNumberFormat="1" applyFont="1" applyFill="1" applyBorder="1" applyAlignment="1">
      <alignment horizontal="left" vertical="center" wrapText="1"/>
    </xf>
    <xf numFmtId="0" fontId="16" fillId="0" borderId="0" xfId="0" applyFont="1" applyAlignment="1">
      <alignment horizontal="left"/>
    </xf>
    <xf numFmtId="0" fontId="16" fillId="0" borderId="16" xfId="0" applyFont="1" applyBorder="1"/>
    <xf numFmtId="0" fontId="14" fillId="0" borderId="17" xfId="1" applyFont="1" applyFill="1" applyBorder="1" applyAlignment="1">
      <alignment horizontal="left" vertical="center" wrapText="1"/>
    </xf>
    <xf numFmtId="3" fontId="15" fillId="0" borderId="17" xfId="1" applyNumberFormat="1" applyFont="1" applyFill="1" applyBorder="1" applyAlignment="1">
      <alignment horizontal="left" vertical="center" wrapText="1"/>
    </xf>
    <xf numFmtId="0" fontId="15" fillId="0" borderId="17" xfId="1" applyNumberFormat="1" applyFont="1" applyFill="1" applyBorder="1" applyAlignment="1">
      <alignment horizontal="left" vertical="center" wrapText="1"/>
    </xf>
    <xf numFmtId="0" fontId="16" fillId="0" borderId="17" xfId="0" applyFont="1" applyBorder="1" applyAlignment="1" applyProtection="1">
      <alignment horizontal="left"/>
      <protection locked="0"/>
    </xf>
    <xf numFmtId="0" fontId="0" fillId="0" borderId="17" xfId="0" applyFont="1" applyBorder="1" applyAlignment="1" applyProtection="1">
      <alignment horizontal="left"/>
      <protection locked="0"/>
    </xf>
    <xf numFmtId="0" fontId="0" fillId="0" borderId="17" xfId="0" applyFont="1" applyBorder="1" applyProtection="1">
      <protection locked="0"/>
    </xf>
    <xf numFmtId="0" fontId="0" fillId="0" borderId="17" xfId="0" applyFont="1" applyBorder="1"/>
    <xf numFmtId="0" fontId="0" fillId="0" borderId="18" xfId="0" applyBorder="1"/>
    <xf numFmtId="0" fontId="16" fillId="0" borderId="19" xfId="0" applyFont="1" applyBorder="1" applyAlignment="1">
      <alignment horizontal="center" wrapText="1"/>
    </xf>
    <xf numFmtId="0" fontId="16" fillId="0" borderId="21" xfId="0" applyFont="1" applyBorder="1" applyAlignment="1">
      <alignment horizontal="center" wrapText="1"/>
    </xf>
    <xf numFmtId="49" fontId="15" fillId="0" borderId="22" xfId="6" applyNumberFormat="1" applyFont="1" applyFill="1" applyBorder="1" applyAlignment="1">
      <alignment horizontal="left" vertical="center" wrapText="1"/>
    </xf>
    <xf numFmtId="0" fontId="15" fillId="0" borderId="22" xfId="1" applyFont="1" applyFill="1" applyBorder="1" applyAlignment="1">
      <alignment horizontal="center" vertical="center" wrapText="1"/>
    </xf>
    <xf numFmtId="0" fontId="15" fillId="0" borderId="22" xfId="1" applyFont="1" applyFill="1" applyBorder="1" applyAlignment="1">
      <alignment horizontal="left" vertical="center" wrapText="1"/>
    </xf>
    <xf numFmtId="0" fontId="15" fillId="0" borderId="22" xfId="1" applyNumberFormat="1" applyFont="1" applyFill="1" applyBorder="1" applyAlignment="1">
      <alignment horizontal="center" vertical="center" wrapText="1"/>
    </xf>
    <xf numFmtId="0" fontId="16" fillId="0" borderId="22" xfId="0" applyFont="1" applyBorder="1" applyAlignment="1" applyProtection="1">
      <alignment wrapText="1"/>
      <protection locked="0"/>
    </xf>
    <xf numFmtId="0" fontId="15" fillId="5" borderId="22" xfId="1" applyFont="1" applyFill="1" applyBorder="1" applyAlignment="1" applyProtection="1">
      <alignment horizontal="center" vertical="center" wrapText="1"/>
      <protection locked="0"/>
    </xf>
    <xf numFmtId="166" fontId="16" fillId="0" borderId="22" xfId="7" applyNumberFormat="1" applyFont="1" applyFill="1" applyBorder="1" applyProtection="1">
      <protection locked="0"/>
    </xf>
    <xf numFmtId="10" fontId="16" fillId="0" borderId="22" xfId="0" applyNumberFormat="1" applyFont="1" applyFill="1" applyBorder="1" applyProtection="1">
      <protection locked="0"/>
    </xf>
    <xf numFmtId="166" fontId="16" fillId="0" borderId="22" xfId="7" applyNumberFormat="1" applyFont="1" applyFill="1" applyBorder="1" applyProtection="1"/>
    <xf numFmtId="166" fontId="16" fillId="0" borderId="23" xfId="7" applyNumberFormat="1" applyFont="1" applyFill="1" applyBorder="1" applyProtection="1"/>
    <xf numFmtId="3" fontId="14" fillId="0" borderId="31" xfId="1" applyNumberFormat="1" applyFont="1" applyFill="1" applyBorder="1" applyAlignment="1" applyProtection="1">
      <alignment horizontal="center" vertical="center" wrapText="1"/>
      <protection locked="0"/>
    </xf>
    <xf numFmtId="0" fontId="0" fillId="0" borderId="16" xfId="0" applyBorder="1"/>
    <xf numFmtId="0" fontId="14" fillId="0" borderId="17" xfId="1" applyFont="1" applyFill="1" applyBorder="1" applyAlignment="1">
      <alignment horizontal="center" vertical="center" wrapText="1"/>
    </xf>
    <xf numFmtId="3" fontId="14" fillId="0" borderId="17" xfId="1" applyNumberFormat="1" applyFont="1" applyFill="1" applyBorder="1" applyAlignment="1">
      <alignment horizontal="center" vertical="center" wrapText="1"/>
    </xf>
    <xf numFmtId="0" fontId="14" fillId="0" borderId="17" xfId="1" applyNumberFormat="1" applyFont="1" applyFill="1" applyBorder="1" applyAlignment="1">
      <alignment horizontal="center" vertical="center" wrapText="1"/>
    </xf>
    <xf numFmtId="0" fontId="16" fillId="0" borderId="17" xfId="0" applyFont="1" applyBorder="1" applyAlignment="1" applyProtection="1">
      <alignment wrapText="1"/>
      <protection locked="0"/>
    </xf>
    <xf numFmtId="0" fontId="15" fillId="5" borderId="17" xfId="1" applyFont="1" applyFill="1" applyBorder="1" applyAlignment="1" applyProtection="1">
      <alignment horizontal="center" vertical="center" wrapText="1"/>
      <protection locked="0"/>
    </xf>
    <xf numFmtId="3" fontId="15" fillId="0" borderId="22" xfId="1" applyNumberFormat="1" applyFont="1" applyFill="1" applyBorder="1" applyAlignment="1">
      <alignment horizontal="center" vertical="center" wrapText="1"/>
    </xf>
    <xf numFmtId="3" fontId="15" fillId="0" borderId="22" xfId="6" applyNumberFormat="1" applyFont="1" applyFill="1" applyBorder="1" applyAlignment="1">
      <alignment horizontal="center" vertical="center" wrapText="1"/>
    </xf>
    <xf numFmtId="0" fontId="16" fillId="0" borderId="16" xfId="0" applyFont="1" applyBorder="1" applyAlignment="1">
      <alignment horizontal="center" wrapText="1"/>
    </xf>
    <xf numFmtId="0" fontId="15" fillId="0" borderId="17" xfId="1" applyFont="1" applyBorder="1" applyAlignment="1">
      <alignment vertical="center" wrapText="1"/>
    </xf>
    <xf numFmtId="3" fontId="15" fillId="0" borderId="17" xfId="1" applyNumberFormat="1" applyFont="1" applyBorder="1" applyAlignment="1">
      <alignment horizontal="center" vertical="center" wrapText="1"/>
    </xf>
    <xf numFmtId="0" fontId="16" fillId="0" borderId="17" xfId="0" applyFont="1" applyBorder="1" applyAlignment="1">
      <alignment horizontal="center"/>
    </xf>
    <xf numFmtId="0" fontId="16" fillId="0" borderId="17" xfId="0" applyFont="1" applyBorder="1" applyAlignment="1" applyProtection="1">
      <alignment horizontal="center"/>
      <protection locked="0"/>
    </xf>
    <xf numFmtId="1" fontId="15" fillId="5" borderId="17" xfId="1" applyNumberFormat="1" applyFont="1" applyFill="1" applyBorder="1" applyAlignment="1" applyProtection="1">
      <alignment horizontal="center" vertical="center" wrapText="1"/>
      <protection locked="0"/>
    </xf>
    <xf numFmtId="0" fontId="15" fillId="0" borderId="22" xfId="1" applyFont="1" applyFill="1" applyBorder="1" applyAlignment="1">
      <alignment vertical="center" wrapText="1"/>
    </xf>
    <xf numFmtId="0" fontId="16" fillId="0" borderId="22" xfId="0" applyFont="1" applyBorder="1" applyAlignment="1">
      <alignment horizontal="center"/>
    </xf>
    <xf numFmtId="0" fontId="16" fillId="0" borderId="22" xfId="0" applyFont="1" applyBorder="1" applyAlignment="1" applyProtection="1">
      <alignment horizontal="center"/>
      <protection locked="0"/>
    </xf>
    <xf numFmtId="0" fontId="15" fillId="5" borderId="17" xfId="1" applyFont="1" applyFill="1" applyBorder="1" applyAlignment="1">
      <alignment horizontal="left" vertical="center" wrapText="1"/>
    </xf>
    <xf numFmtId="0" fontId="15" fillId="5" borderId="17" xfId="1" applyFont="1" applyFill="1" applyBorder="1" applyAlignment="1">
      <alignment horizontal="center" vertical="center" wrapText="1"/>
    </xf>
    <xf numFmtId="0" fontId="15" fillId="5" borderId="17" xfId="1" applyNumberFormat="1" applyFont="1" applyFill="1" applyBorder="1" applyAlignment="1">
      <alignment horizontal="center" vertical="center" wrapText="1"/>
    </xf>
    <xf numFmtId="0" fontId="16" fillId="0" borderId="22" xfId="0" applyFont="1" applyBorder="1"/>
    <xf numFmtId="1" fontId="15" fillId="5" borderId="22" xfId="1" applyNumberFormat="1" applyFont="1" applyFill="1" applyBorder="1" applyAlignment="1" applyProtection="1">
      <alignment horizontal="center" vertical="center" wrapText="1"/>
      <protection locked="0"/>
    </xf>
    <xf numFmtId="0" fontId="14" fillId="0" borderId="13" xfId="1" applyFont="1" applyBorder="1" applyAlignment="1">
      <alignment horizontal="left" vertical="center" wrapText="1"/>
    </xf>
    <xf numFmtId="0" fontId="14" fillId="0" borderId="13" xfId="1" applyNumberFormat="1" applyFont="1" applyBorder="1" applyAlignment="1">
      <alignment horizontal="center" vertical="center" wrapText="1"/>
    </xf>
    <xf numFmtId="0" fontId="16" fillId="0" borderId="7" xfId="0" applyFont="1" applyBorder="1" applyAlignment="1">
      <alignment horizontal="center" wrapText="1"/>
    </xf>
    <xf numFmtId="1" fontId="15" fillId="5" borderId="1" xfId="1" applyNumberFormat="1" applyFont="1" applyFill="1" applyBorder="1" applyAlignment="1">
      <alignment horizontal="left" vertical="center" wrapText="1"/>
    </xf>
    <xf numFmtId="1" fontId="15" fillId="5" borderId="1" xfId="1" applyNumberFormat="1" applyFont="1" applyFill="1" applyBorder="1" applyAlignment="1" applyProtection="1">
      <alignment horizontal="center" vertical="center" wrapText="1"/>
      <protection locked="0"/>
    </xf>
    <xf numFmtId="0" fontId="16" fillId="0" borderId="1" xfId="0" applyFont="1" applyBorder="1" applyAlignment="1" applyProtection="1">
      <alignment wrapText="1"/>
      <protection locked="0"/>
    </xf>
    <xf numFmtId="0" fontId="15" fillId="5" borderId="1" xfId="1" applyFont="1" applyFill="1" applyBorder="1" applyAlignment="1" applyProtection="1">
      <alignment horizontal="center" vertical="center" wrapText="1"/>
      <protection locked="0"/>
    </xf>
    <xf numFmtId="0" fontId="16" fillId="0" borderId="32" xfId="0" applyFont="1" applyFill="1" applyBorder="1" applyAlignment="1">
      <alignment horizontal="left"/>
    </xf>
    <xf numFmtId="0" fontId="16" fillId="0" borderId="22" xfId="0" applyFont="1" applyFill="1" applyBorder="1" applyAlignment="1">
      <alignment horizontal="center" vertical="center" wrapText="1"/>
    </xf>
    <xf numFmtId="0" fontId="15" fillId="0" borderId="22" xfId="6" applyNumberFormat="1" applyFont="1" applyFill="1" applyBorder="1" applyAlignment="1">
      <alignment horizontal="center" vertical="center" wrapText="1"/>
    </xf>
    <xf numFmtId="0" fontId="16" fillId="0" borderId="22" xfId="0" applyFont="1" applyFill="1" applyBorder="1" applyAlignment="1" applyProtection="1">
      <alignment horizontal="center" vertical="center" wrapText="1"/>
      <protection locked="0"/>
    </xf>
    <xf numFmtId="0" fontId="16" fillId="0" borderId="22" xfId="0" applyFont="1" applyFill="1" applyBorder="1" applyAlignment="1" applyProtection="1">
      <alignment wrapText="1"/>
      <protection locked="0"/>
    </xf>
    <xf numFmtId="49" fontId="15" fillId="5" borderId="15" xfId="6" applyNumberFormat="1" applyFont="1" applyFill="1" applyBorder="1" applyAlignment="1">
      <alignment horizontal="left" vertical="center" wrapText="1"/>
    </xf>
    <xf numFmtId="0" fontId="14" fillId="2" borderId="0" xfId="1" applyFont="1" applyFill="1" applyBorder="1" applyAlignment="1">
      <alignment horizontal="left" vertical="center"/>
    </xf>
    <xf numFmtId="0" fontId="15" fillId="2" borderId="0" xfId="1" applyFont="1" applyFill="1" applyBorder="1" applyAlignment="1">
      <alignment horizontal="left" vertical="center"/>
    </xf>
    <xf numFmtId="0" fontId="15" fillId="2" borderId="0" xfId="1" applyNumberFormat="1" applyFont="1" applyFill="1" applyBorder="1" applyAlignment="1">
      <alignment horizontal="left" vertical="center"/>
    </xf>
    <xf numFmtId="3" fontId="14" fillId="0" borderId="17" xfId="1" applyNumberFormat="1" applyFont="1" applyBorder="1" applyAlignment="1">
      <alignment horizontal="left" vertical="center" wrapText="1"/>
    </xf>
    <xf numFmtId="0" fontId="14" fillId="0" borderId="17" xfId="1" applyNumberFormat="1" applyFont="1" applyBorder="1" applyAlignment="1">
      <alignment horizontal="left" vertical="center" wrapText="1"/>
    </xf>
    <xf numFmtId="0" fontId="16" fillId="0" borderId="17" xfId="0" applyFont="1" applyBorder="1" applyProtection="1">
      <protection locked="0"/>
    </xf>
    <xf numFmtId="0" fontId="16" fillId="0" borderId="17" xfId="0" applyFont="1" applyBorder="1"/>
    <xf numFmtId="0" fontId="16" fillId="0" borderId="18" xfId="0" applyFont="1" applyBorder="1"/>
    <xf numFmtId="3" fontId="15" fillId="5" borderId="15" xfId="1" applyNumberFormat="1" applyFont="1" applyFill="1" applyBorder="1" applyAlignment="1">
      <alignment horizontal="center" vertical="center" wrapText="1"/>
    </xf>
    <xf numFmtId="3" fontId="15" fillId="5" borderId="15" xfId="6" applyNumberFormat="1" applyFont="1" applyFill="1" applyBorder="1" applyAlignment="1">
      <alignment horizontal="center" vertical="center" wrapText="1"/>
    </xf>
    <xf numFmtId="3" fontId="14" fillId="5" borderId="15" xfId="1" applyNumberFormat="1" applyFont="1" applyFill="1" applyBorder="1" applyAlignment="1">
      <alignment horizontal="center" vertical="center" wrapText="1"/>
    </xf>
    <xf numFmtId="0" fontId="15" fillId="5" borderId="15" xfId="4" applyFont="1" applyFill="1" applyBorder="1" applyAlignment="1">
      <alignment horizontal="center" vertical="center" wrapText="1"/>
    </xf>
    <xf numFmtId="0" fontId="15" fillId="5" borderId="22" xfId="4" applyFont="1" applyFill="1" applyBorder="1" applyAlignment="1">
      <alignment horizontal="center" vertical="center" wrapText="1"/>
    </xf>
    <xf numFmtId="3" fontId="15" fillId="5" borderId="22" xfId="6" applyNumberFormat="1" applyFont="1" applyFill="1" applyBorder="1" applyAlignment="1">
      <alignment horizontal="center" vertical="center" wrapText="1"/>
    </xf>
    <xf numFmtId="0" fontId="15" fillId="0" borderId="15" xfId="1" applyNumberFormat="1" applyFont="1" applyBorder="1" applyAlignment="1">
      <alignment horizontal="center" vertical="center" wrapText="1"/>
    </xf>
    <xf numFmtId="0" fontId="14" fillId="6" borderId="17" xfId="1" applyFont="1" applyFill="1" applyBorder="1" applyAlignment="1">
      <alignment horizontal="left" vertical="center" wrapText="1"/>
    </xf>
    <xf numFmtId="0" fontId="16" fillId="0" borderId="21" xfId="0" applyFont="1" applyBorder="1" applyAlignment="1">
      <alignment horizontal="center" vertical="center" wrapText="1"/>
    </xf>
    <xf numFmtId="49" fontId="15" fillId="5" borderId="22" xfId="6" applyNumberFormat="1" applyFont="1" applyFill="1" applyBorder="1" applyAlignment="1">
      <alignment horizontal="left" vertical="center" wrapText="1"/>
    </xf>
    <xf numFmtId="0" fontId="14" fillId="4" borderId="0" xfId="1" applyFont="1" applyFill="1" applyBorder="1" applyAlignment="1">
      <alignment horizontal="left" vertical="center"/>
    </xf>
    <xf numFmtId="0" fontId="0" fillId="4" borderId="0" xfId="0" applyFill="1" applyBorder="1"/>
    <xf numFmtId="0" fontId="15" fillId="0" borderId="0" xfId="1" applyFont="1" applyFill="1" applyBorder="1" applyAlignment="1">
      <alignment horizontal="left" vertical="center"/>
    </xf>
    <xf numFmtId="0" fontId="15" fillId="0" borderId="0" xfId="1" applyNumberFormat="1" applyFont="1" applyFill="1" applyBorder="1" applyAlignment="1">
      <alignment horizontal="left" vertical="center"/>
    </xf>
    <xf numFmtId="0" fontId="16" fillId="0" borderId="15"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16" xfId="0" applyFont="1" applyBorder="1" applyAlignment="1">
      <alignment horizontal="center" vertical="center" wrapText="1"/>
    </xf>
    <xf numFmtId="166" fontId="16" fillId="0" borderId="25" xfId="0" applyNumberFormat="1" applyFont="1" applyFill="1" applyBorder="1"/>
    <xf numFmtId="0" fontId="16" fillId="0" borderId="26" xfId="0" applyFont="1" applyFill="1" applyBorder="1" applyAlignment="1" applyProtection="1">
      <alignment wrapText="1"/>
      <protection locked="0"/>
    </xf>
    <xf numFmtId="0" fontId="16" fillId="0" borderId="7" xfId="0" applyFont="1" applyBorder="1" applyAlignment="1">
      <alignment horizontal="center" vertical="center" wrapText="1"/>
    </xf>
    <xf numFmtId="0" fontId="16" fillId="0" borderId="1" xfId="0" applyFont="1" applyFill="1" applyBorder="1" applyAlignment="1" applyProtection="1">
      <alignment wrapText="1"/>
      <protection locked="0"/>
    </xf>
    <xf numFmtId="0" fontId="19" fillId="0" borderId="12" xfId="0" applyFont="1" applyBorder="1" applyAlignment="1">
      <alignment horizontal="center" vertical="center" wrapText="1"/>
    </xf>
    <xf numFmtId="0" fontId="19" fillId="4" borderId="0" xfId="0" applyNumberFormat="1" applyFont="1" applyFill="1" applyBorder="1"/>
    <xf numFmtId="0" fontId="14" fillId="0" borderId="13" xfId="1" applyFont="1" applyFill="1" applyBorder="1" applyAlignment="1">
      <alignment horizontal="left" vertical="center" wrapText="1"/>
    </xf>
    <xf numFmtId="3" fontId="14" fillId="0" borderId="13" xfId="1" applyNumberFormat="1" applyFont="1" applyBorder="1" applyAlignment="1">
      <alignment horizontal="center" vertical="center" wrapText="1"/>
    </xf>
    <xf numFmtId="0" fontId="16" fillId="0" borderId="1" xfId="0" applyFont="1" applyFill="1" applyBorder="1"/>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7" fillId="0" borderId="0" xfId="0" applyFont="1" applyBorder="1"/>
    <xf numFmtId="0" fontId="15" fillId="0" borderId="0" xfId="1" applyFont="1" applyAlignment="1" applyProtection="1">
      <alignment horizontal="left" indent="1"/>
      <protection locked="0"/>
    </xf>
    <xf numFmtId="0" fontId="15" fillId="4" borderId="0" xfId="1" applyNumberFormat="1" applyFont="1" applyFill="1" applyBorder="1" applyAlignment="1">
      <alignment horizontal="left" vertical="center"/>
    </xf>
    <xf numFmtId="0" fontId="16" fillId="0" borderId="26" xfId="0" applyFont="1" applyBorder="1" applyAlignment="1">
      <alignment horizontal="center" vertical="center" wrapText="1"/>
    </xf>
    <xf numFmtId="49" fontId="15" fillId="5" borderId="26" xfId="6" applyNumberFormat="1" applyFont="1" applyFill="1" applyBorder="1" applyAlignment="1">
      <alignment horizontal="left" vertical="center" wrapText="1"/>
    </xf>
    <xf numFmtId="0" fontId="15" fillId="5" borderId="26" xfId="1" applyFont="1" applyFill="1" applyBorder="1" applyAlignment="1">
      <alignment horizontal="left" vertical="center" wrapText="1"/>
    </xf>
    <xf numFmtId="0" fontId="15" fillId="5" borderId="15" xfId="6" applyNumberFormat="1" applyFont="1" applyFill="1" applyBorder="1" applyAlignment="1">
      <alignment horizontal="center" vertical="center" wrapText="1"/>
    </xf>
    <xf numFmtId="49" fontId="15" fillId="5" borderId="17" xfId="6" applyNumberFormat="1" applyFont="1" applyFill="1" applyBorder="1" applyAlignment="1">
      <alignment horizontal="left" vertical="center" wrapText="1"/>
    </xf>
    <xf numFmtId="0" fontId="15" fillId="5" borderId="17" xfId="6" applyNumberFormat="1" applyFont="1" applyFill="1" applyBorder="1" applyAlignment="1">
      <alignment horizontal="center" vertical="center" wrapText="1"/>
    </xf>
    <xf numFmtId="0" fontId="15" fillId="5" borderId="22" xfId="1" applyFont="1" applyFill="1" applyBorder="1" applyAlignment="1">
      <alignment horizontal="center" vertical="center" wrapText="1"/>
    </xf>
    <xf numFmtId="0" fontId="15" fillId="5" borderId="22" xfId="6" applyNumberFormat="1" applyFont="1" applyFill="1" applyBorder="1" applyAlignment="1">
      <alignment horizontal="center" vertical="center" wrapText="1"/>
    </xf>
    <xf numFmtId="0" fontId="16" fillId="0" borderId="25" xfId="0" applyFont="1" applyFill="1" applyBorder="1" applyAlignment="1" applyProtection="1">
      <alignment wrapText="1"/>
      <protection locked="0"/>
    </xf>
    <xf numFmtId="0" fontId="19" fillId="0" borderId="0" xfId="0" applyFont="1" applyFill="1" applyBorder="1" applyAlignment="1">
      <alignment horizontal="right"/>
    </xf>
    <xf numFmtId="0" fontId="16" fillId="0" borderId="0" xfId="0" applyFont="1" applyFill="1" applyBorder="1" applyAlignment="1">
      <alignment horizontal="center" vertical="center" wrapText="1"/>
    </xf>
    <xf numFmtId="0" fontId="16" fillId="0" borderId="0" xfId="0" applyFont="1" applyFill="1" applyBorder="1" applyProtection="1"/>
    <xf numFmtId="166" fontId="16" fillId="0" borderId="0" xfId="0" applyNumberFormat="1" applyFont="1" applyFill="1" applyBorder="1"/>
    <xf numFmtId="166" fontId="19" fillId="0" borderId="0" xfId="0" applyNumberFormat="1" applyFont="1" applyFill="1" applyBorder="1" applyProtection="1"/>
    <xf numFmtId="0" fontId="22" fillId="0" borderId="0" xfId="0" applyFont="1" applyFill="1" applyAlignment="1">
      <alignment horizontal="left"/>
    </xf>
    <xf numFmtId="0" fontId="0" fillId="0" borderId="0" xfId="0" applyFill="1"/>
    <xf numFmtId="0" fontId="25" fillId="0" borderId="0" xfId="0" applyFont="1" applyFill="1" applyBorder="1"/>
    <xf numFmtId="0" fontId="16" fillId="0" borderId="0" xfId="0" applyFont="1" applyFill="1" applyBorder="1" applyAlignment="1" applyProtection="1">
      <alignment wrapText="1"/>
      <protection locked="0"/>
    </xf>
    <xf numFmtId="3" fontId="15" fillId="0" borderId="0" xfId="6" applyNumberFormat="1" applyFont="1" applyFill="1" applyBorder="1" applyAlignment="1">
      <alignment horizontal="left" vertical="center"/>
    </xf>
    <xf numFmtId="0" fontId="15" fillId="0" borderId="0" xfId="0" applyFont="1" applyFill="1" applyBorder="1" applyAlignment="1">
      <alignment horizontal="left"/>
    </xf>
    <xf numFmtId="0" fontId="0" fillId="0" borderId="0" xfId="0" applyFont="1" applyFill="1"/>
    <xf numFmtId="0" fontId="0" fillId="0" borderId="0" xfId="0" applyFill="1" applyBorder="1"/>
    <xf numFmtId="0" fontId="15" fillId="5" borderId="26" xfId="1" applyFont="1" applyFill="1" applyBorder="1" applyAlignment="1">
      <alignment horizontal="center" vertical="center"/>
    </xf>
    <xf numFmtId="3" fontId="15" fillId="5" borderId="26" xfId="6" applyNumberFormat="1" applyFont="1" applyFill="1" applyBorder="1" applyAlignment="1">
      <alignment horizontal="center" vertical="center"/>
    </xf>
    <xf numFmtId="0" fontId="15" fillId="5" borderId="15" xfId="1" applyFont="1" applyFill="1" applyBorder="1" applyAlignment="1">
      <alignment horizontal="center" vertical="center"/>
    </xf>
    <xf numFmtId="3" fontId="15" fillId="5" borderId="15" xfId="6" applyNumberFormat="1" applyFont="1" applyFill="1" applyBorder="1" applyAlignment="1">
      <alignment horizontal="center" vertical="center"/>
    </xf>
    <xf numFmtId="0" fontId="15" fillId="5" borderId="22" xfId="1" applyFont="1" applyFill="1" applyBorder="1" applyAlignment="1">
      <alignment horizontal="center" vertical="center"/>
    </xf>
    <xf numFmtId="3" fontId="15" fillId="5" borderId="22" xfId="6" applyNumberFormat="1" applyFont="1" applyFill="1" applyBorder="1" applyAlignment="1">
      <alignment horizontal="center" vertical="center"/>
    </xf>
    <xf numFmtId="0" fontId="22" fillId="0" borderId="0" xfId="0" applyFont="1" applyAlignment="1">
      <alignment horizontal="left" vertical="top"/>
    </xf>
    <xf numFmtId="0" fontId="15" fillId="0" borderId="0" xfId="0" applyFont="1" applyBorder="1" applyAlignment="1">
      <alignment horizontal="left" vertical="top"/>
    </xf>
    <xf numFmtId="0" fontId="16" fillId="0" borderId="0" xfId="0" applyFont="1" applyAlignment="1">
      <alignment vertical="top"/>
    </xf>
    <xf numFmtId="0" fontId="15" fillId="0" borderId="0" xfId="1" applyFont="1" applyFill="1" applyBorder="1" applyAlignment="1">
      <alignment horizontal="left" vertical="top" wrapText="1"/>
    </xf>
    <xf numFmtId="0" fontId="15" fillId="0" borderId="0" xfId="1" applyNumberFormat="1" applyFont="1" applyFill="1" applyBorder="1" applyAlignment="1">
      <alignment horizontal="left" vertical="top" wrapText="1"/>
    </xf>
    <xf numFmtId="0" fontId="16" fillId="0" borderId="0" xfId="0" applyFont="1" applyAlignment="1">
      <alignment horizontal="left" vertical="top"/>
    </xf>
    <xf numFmtId="0" fontId="0" fillId="0" borderId="0" xfId="0" applyFont="1" applyAlignment="1">
      <alignment horizontal="left" vertical="top"/>
    </xf>
    <xf numFmtId="0" fontId="0" fillId="0" borderId="0" xfId="0" applyFont="1" applyAlignment="1">
      <alignment vertical="top"/>
    </xf>
    <xf numFmtId="0" fontId="0" fillId="0" borderId="0" xfId="0" applyAlignment="1">
      <alignment vertical="top"/>
    </xf>
    <xf numFmtId="0" fontId="17" fillId="4" borderId="0" xfId="0" applyFont="1" applyFill="1" applyBorder="1"/>
    <xf numFmtId="0" fontId="3" fillId="0" borderId="15" xfId="0" applyFont="1" applyBorder="1" applyAlignment="1"/>
    <xf numFmtId="0" fontId="3" fillId="0" borderId="15" xfId="0" applyFont="1" applyBorder="1" applyAlignment="1">
      <alignment horizontal="center"/>
    </xf>
    <xf numFmtId="0" fontId="3" fillId="4" borderId="0" xfId="1" applyFont="1" applyFill="1" applyBorder="1" applyAlignment="1">
      <alignment horizontal="center" vertical="center"/>
    </xf>
    <xf numFmtId="0" fontId="3" fillId="4" borderId="0" xfId="1" applyNumberFormat="1" applyFont="1" applyFill="1" applyBorder="1" applyAlignment="1">
      <alignment vertical="center"/>
    </xf>
    <xf numFmtId="0" fontId="0" fillId="4" borderId="0" xfId="0" applyFill="1"/>
    <xf numFmtId="0" fontId="3" fillId="4" borderId="0" xfId="1" applyFont="1" applyFill="1" applyBorder="1" applyAlignment="1">
      <alignment horizontal="left" vertical="top"/>
    </xf>
    <xf numFmtId="0" fontId="18" fillId="4" borderId="0" xfId="1" applyFont="1" applyFill="1" applyBorder="1" applyAlignment="1">
      <alignment horizontal="left" vertical="top"/>
    </xf>
    <xf numFmtId="0" fontId="18" fillId="0" borderId="1" xfId="1" applyFont="1" applyBorder="1" applyAlignment="1">
      <alignment vertical="center" wrapText="1"/>
    </xf>
    <xf numFmtId="0" fontId="18" fillId="0" borderId="1" xfId="1" applyFont="1" applyFill="1" applyBorder="1" applyAlignment="1">
      <alignment horizontal="center" vertical="center" wrapText="1"/>
    </xf>
    <xf numFmtId="3" fontId="18" fillId="0" borderId="1" xfId="1" applyNumberFormat="1" applyFont="1" applyBorder="1" applyAlignment="1">
      <alignment horizontal="center" vertical="center" wrapText="1"/>
    </xf>
    <xf numFmtId="0" fontId="18" fillId="0" borderId="1" xfId="1" applyNumberFormat="1" applyFont="1" applyBorder="1" applyAlignment="1">
      <alignment horizontal="center" vertical="center" wrapText="1"/>
    </xf>
    <xf numFmtId="49" fontId="3" fillId="5" borderId="17" xfId="6" applyNumberFormat="1" applyFont="1" applyFill="1" applyBorder="1" applyAlignment="1">
      <alignment vertical="center" wrapText="1"/>
    </xf>
    <xf numFmtId="0" fontId="3" fillId="5" borderId="17" xfId="1" applyFont="1" applyFill="1" applyBorder="1" applyAlignment="1">
      <alignment horizontal="center" vertical="center"/>
    </xf>
    <xf numFmtId="0" fontId="3" fillId="5" borderId="17" xfId="6" applyNumberFormat="1" applyFont="1" applyFill="1" applyBorder="1" applyAlignment="1">
      <alignment horizontal="center" vertical="center"/>
    </xf>
    <xf numFmtId="0" fontId="17" fillId="0" borderId="17" xfId="0" applyFont="1" applyBorder="1" applyAlignment="1">
      <alignment horizontal="center"/>
    </xf>
    <xf numFmtId="0" fontId="3" fillId="0" borderId="22" xfId="0" applyFont="1" applyBorder="1" applyAlignment="1"/>
    <xf numFmtId="0" fontId="3" fillId="0" borderId="22" xfId="0" applyFont="1" applyBorder="1" applyAlignment="1">
      <alignment horizontal="center"/>
    </xf>
    <xf numFmtId="0" fontId="15" fillId="0" borderId="0" xfId="1" applyFont="1" applyFill="1" applyAlignment="1">
      <alignment horizontal="left" vertical="center"/>
    </xf>
    <xf numFmtId="0" fontId="15" fillId="0" borderId="0" xfId="1" applyNumberFormat="1" applyFont="1" applyFill="1" applyAlignment="1">
      <alignment horizontal="left" vertical="center"/>
    </xf>
    <xf numFmtId="0" fontId="16" fillId="0" borderId="15" xfId="0" applyFont="1" applyBorder="1" applyAlignment="1">
      <alignment horizontal="center" wrapText="1"/>
    </xf>
    <xf numFmtId="0" fontId="15" fillId="5" borderId="15" xfId="6" applyNumberFormat="1" applyFont="1" applyFill="1" applyBorder="1" applyAlignment="1">
      <alignment horizontal="center" vertical="center"/>
    </xf>
    <xf numFmtId="0" fontId="14" fillId="7" borderId="26" xfId="1" applyFont="1" applyFill="1" applyBorder="1" applyAlignment="1">
      <alignment horizontal="left" vertical="center" wrapText="1"/>
    </xf>
    <xf numFmtId="166" fontId="16" fillId="0" borderId="35" xfId="7" applyNumberFormat="1" applyFont="1" applyFill="1" applyBorder="1" applyProtection="1">
      <protection locked="0"/>
    </xf>
    <xf numFmtId="10" fontId="16" fillId="0" borderId="35" xfId="0" applyNumberFormat="1" applyFont="1" applyFill="1" applyBorder="1" applyProtection="1">
      <protection locked="0"/>
    </xf>
    <xf numFmtId="166" fontId="16" fillId="0" borderId="35" xfId="7" applyNumberFormat="1" applyFont="1" applyFill="1" applyBorder="1" applyProtection="1"/>
    <xf numFmtId="0" fontId="19" fillId="0" borderId="7" xfId="0" applyFont="1" applyFill="1" applyBorder="1" applyAlignment="1">
      <alignment horizontal="right"/>
    </xf>
    <xf numFmtId="0" fontId="16" fillId="0" borderId="1" xfId="0" applyFont="1" applyFill="1" applyBorder="1" applyAlignment="1">
      <alignment horizontal="center" vertical="center" wrapText="1"/>
    </xf>
    <xf numFmtId="166" fontId="16" fillId="0" borderId="1" xfId="0" applyNumberFormat="1" applyFont="1" applyFill="1" applyBorder="1"/>
    <xf numFmtId="166" fontId="19" fillId="0" borderId="4" xfId="0" applyNumberFormat="1" applyFont="1" applyFill="1" applyBorder="1" applyProtection="1"/>
    <xf numFmtId="0" fontId="17" fillId="0" borderId="0" xfId="0" applyFont="1" applyFill="1" applyBorder="1" applyAlignment="1">
      <alignment horizontal="center" wrapText="1"/>
    </xf>
    <xf numFmtId="49" fontId="3" fillId="0" borderId="0" xfId="6" applyNumberFormat="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0" xfId="6" applyNumberFormat="1" applyFont="1" applyFill="1" applyBorder="1" applyAlignment="1">
      <alignment horizontal="left" vertical="center" wrapText="1"/>
    </xf>
    <xf numFmtId="0" fontId="17" fillId="0" borderId="0" xfId="0" applyFont="1" applyFill="1" applyBorder="1"/>
    <xf numFmtId="0" fontId="17" fillId="0" borderId="0" xfId="0" applyFont="1" applyFill="1"/>
    <xf numFmtId="0" fontId="24" fillId="0" borderId="0" xfId="0" applyFont="1" applyFill="1" applyAlignment="1">
      <alignment horizontal="left"/>
    </xf>
    <xf numFmtId="0" fontId="26" fillId="0" borderId="0" xfId="0" applyFont="1"/>
    <xf numFmtId="1" fontId="15" fillId="5" borderId="15" xfId="1" applyNumberFormat="1" applyFont="1" applyFill="1" applyBorder="1" applyAlignment="1">
      <alignment horizontal="left" vertical="center" wrapText="1"/>
    </xf>
    <xf numFmtId="0" fontId="15" fillId="5" borderId="15" xfId="0" applyFont="1" applyFill="1" applyBorder="1" applyAlignment="1">
      <alignment horizontal="left"/>
    </xf>
    <xf numFmtId="0" fontId="15" fillId="4" borderId="0" xfId="1" applyFont="1" applyFill="1" applyBorder="1" applyAlignment="1">
      <alignment horizontal="left" vertical="center"/>
    </xf>
    <xf numFmtId="0" fontId="19" fillId="0" borderId="0" xfId="0" applyFont="1" applyFill="1" applyBorder="1"/>
    <xf numFmtId="1" fontId="15" fillId="5" borderId="15" xfId="1" applyNumberFormat="1" applyFont="1" applyFill="1" applyBorder="1" applyAlignment="1">
      <alignment horizontal="center" vertical="center"/>
    </xf>
    <xf numFmtId="0" fontId="19" fillId="0" borderId="5" xfId="0" applyFont="1" applyFill="1" applyBorder="1" applyAlignment="1">
      <alignment horizontal="right"/>
    </xf>
    <xf numFmtId="0" fontId="16" fillId="0" borderId="6" xfId="0" applyFont="1" applyFill="1" applyBorder="1" applyAlignment="1">
      <alignment horizontal="center" vertical="center" wrapText="1"/>
    </xf>
    <xf numFmtId="166" fontId="16" fillId="0" borderId="6" xfId="0" applyNumberFormat="1" applyFont="1" applyFill="1" applyBorder="1"/>
    <xf numFmtId="166" fontId="19" fillId="0" borderId="36" xfId="0" applyNumberFormat="1" applyFont="1" applyFill="1" applyBorder="1" applyProtection="1"/>
    <xf numFmtId="1" fontId="15" fillId="5" borderId="17" xfId="1" applyNumberFormat="1" applyFont="1" applyFill="1" applyBorder="1" applyAlignment="1">
      <alignment horizontal="left" vertical="center" wrapText="1"/>
    </xf>
    <xf numFmtId="0" fontId="15" fillId="5" borderId="17" xfId="1" applyFont="1" applyFill="1" applyBorder="1" applyAlignment="1">
      <alignment horizontal="center" vertical="center"/>
    </xf>
    <xf numFmtId="1" fontId="15" fillId="5" borderId="17" xfId="1" applyNumberFormat="1" applyFont="1" applyFill="1" applyBorder="1" applyAlignment="1">
      <alignment horizontal="center" vertical="center"/>
    </xf>
    <xf numFmtId="0" fontId="16" fillId="5" borderId="22" xfId="0" applyFont="1" applyFill="1" applyBorder="1" applyAlignment="1">
      <alignment horizontal="left"/>
    </xf>
    <xf numFmtId="0" fontId="16" fillId="5" borderId="22" xfId="0" applyFont="1" applyFill="1" applyBorder="1" applyAlignment="1">
      <alignment horizontal="center"/>
    </xf>
    <xf numFmtId="166" fontId="16" fillId="0" borderId="13" xfId="7" applyNumberFormat="1" applyFont="1" applyFill="1" applyBorder="1" applyProtection="1"/>
    <xf numFmtId="166" fontId="16" fillId="0" borderId="14" xfId="7" applyNumberFormat="1" applyFont="1" applyFill="1" applyBorder="1" applyProtection="1"/>
    <xf numFmtId="0" fontId="15" fillId="5" borderId="17" xfId="0" applyFont="1" applyFill="1" applyBorder="1" applyAlignment="1">
      <alignment horizontal="center"/>
    </xf>
    <xf numFmtId="0" fontId="15" fillId="5" borderId="15" xfId="0" applyFont="1" applyFill="1" applyBorder="1" applyAlignment="1">
      <alignment horizontal="center"/>
    </xf>
    <xf numFmtId="0" fontId="27" fillId="0" borderId="22" xfId="0" applyFont="1" applyBorder="1" applyAlignment="1">
      <alignment horizontal="center"/>
    </xf>
    <xf numFmtId="0" fontId="15" fillId="0" borderId="1" xfId="0" applyFont="1" applyFill="1" applyBorder="1" applyAlignment="1">
      <alignment horizontal="center" vertical="center" wrapText="1"/>
    </xf>
    <xf numFmtId="10" fontId="16" fillId="0" borderId="17" xfId="0" applyNumberFormat="1" applyFont="1" applyFill="1" applyBorder="1" applyAlignment="1" applyProtection="1">
      <alignment horizontal="center"/>
      <protection locked="0"/>
    </xf>
    <xf numFmtId="10" fontId="16" fillId="0" borderId="15" xfId="0" applyNumberFormat="1" applyFont="1" applyFill="1" applyBorder="1" applyAlignment="1" applyProtection="1">
      <alignment horizontal="center"/>
      <protection locked="0"/>
    </xf>
    <xf numFmtId="0" fontId="14" fillId="4" borderId="0" xfId="1" applyFont="1" applyFill="1" applyAlignment="1">
      <alignment horizontal="left" vertical="center"/>
    </xf>
    <xf numFmtId="3" fontId="15" fillId="4" borderId="0" xfId="1" applyNumberFormat="1" applyFont="1" applyFill="1" applyBorder="1" applyAlignment="1">
      <alignment horizontal="left" vertical="center"/>
    </xf>
    <xf numFmtId="0" fontId="16" fillId="4" borderId="0" xfId="0" applyFont="1" applyFill="1" applyAlignment="1">
      <alignment horizontal="left"/>
    </xf>
    <xf numFmtId="0" fontId="15" fillId="5" borderId="15" xfId="0" applyFont="1" applyFill="1" applyBorder="1" applyAlignment="1">
      <alignment horizontal="left" vertical="center" wrapText="1"/>
    </xf>
    <xf numFmtId="3" fontId="15" fillId="5" borderId="26" xfId="1" applyNumberFormat="1" applyFont="1" applyFill="1" applyBorder="1" applyAlignment="1">
      <alignment horizontal="center" vertical="center"/>
    </xf>
    <xf numFmtId="0" fontId="15" fillId="5" borderId="26" xfId="1" applyNumberFormat="1" applyFont="1" applyFill="1" applyBorder="1" applyAlignment="1">
      <alignment horizontal="center" vertical="center"/>
    </xf>
    <xf numFmtId="0" fontId="15" fillId="5" borderId="15" xfId="1" applyNumberFormat="1" applyFont="1" applyFill="1" applyBorder="1" applyAlignment="1">
      <alignment horizontal="center" vertical="center"/>
    </xf>
    <xf numFmtId="0" fontId="15" fillId="5" borderId="35" xfId="1" applyFont="1" applyFill="1" applyBorder="1" applyAlignment="1">
      <alignment horizontal="left" vertical="center" wrapText="1"/>
    </xf>
    <xf numFmtId="0" fontId="15" fillId="5" borderId="35" xfId="1" applyFont="1" applyFill="1" applyBorder="1" applyAlignment="1">
      <alignment horizontal="center" vertical="center"/>
    </xf>
    <xf numFmtId="3" fontId="15" fillId="5" borderId="35" xfId="1" applyNumberFormat="1" applyFont="1" applyFill="1" applyBorder="1" applyAlignment="1">
      <alignment horizontal="center" vertical="center"/>
    </xf>
    <xf numFmtId="0" fontId="15" fillId="5" borderId="35" xfId="1" applyNumberFormat="1" applyFont="1" applyFill="1" applyBorder="1" applyAlignment="1">
      <alignment horizontal="center" vertical="center"/>
    </xf>
    <xf numFmtId="0" fontId="16" fillId="0" borderId="15" xfId="0" applyFont="1" applyBorder="1" applyProtection="1">
      <protection locked="0"/>
    </xf>
    <xf numFmtId="0" fontId="16" fillId="0" borderId="35" xfId="0" applyFont="1" applyBorder="1" applyProtection="1">
      <protection locked="0"/>
    </xf>
    <xf numFmtId="0" fontId="20" fillId="0" borderId="0" xfId="0" applyFont="1"/>
    <xf numFmtId="0" fontId="15" fillId="0" borderId="15" xfId="1" applyFont="1" applyBorder="1" applyAlignment="1">
      <alignment horizontal="left" vertical="center" wrapText="1"/>
    </xf>
    <xf numFmtId="0" fontId="15" fillId="0" borderId="15" xfId="1" applyFont="1" applyFill="1" applyBorder="1" applyAlignment="1">
      <alignment horizontal="center" vertical="center"/>
    </xf>
    <xf numFmtId="1" fontId="15" fillId="3" borderId="15" xfId="1" applyNumberFormat="1" applyFont="1" applyFill="1" applyBorder="1" applyAlignment="1">
      <alignment horizontal="center" vertical="center"/>
    </xf>
    <xf numFmtId="0" fontId="15" fillId="3" borderId="15" xfId="1" applyFont="1" applyFill="1" applyBorder="1" applyAlignment="1">
      <alignment horizontal="left" vertical="center" wrapText="1"/>
    </xf>
    <xf numFmtId="1" fontId="15" fillId="5" borderId="15" xfId="1" applyNumberFormat="1" applyFont="1" applyFill="1" applyBorder="1" applyAlignment="1" applyProtection="1">
      <alignment horizontal="center" vertical="center"/>
      <protection locked="0"/>
    </xf>
    <xf numFmtId="0" fontId="15" fillId="0" borderId="15" xfId="0" applyFont="1" applyBorder="1" applyAlignment="1">
      <alignment horizontal="left"/>
    </xf>
    <xf numFmtId="0" fontId="15" fillId="0" borderId="15" xfId="0" applyFont="1" applyBorder="1" applyAlignment="1">
      <alignment horizontal="center"/>
    </xf>
    <xf numFmtId="0" fontId="14" fillId="0" borderId="1" xfId="1" applyFont="1" applyBorder="1" applyAlignment="1">
      <alignment horizontal="center" vertical="center" wrapText="1"/>
    </xf>
    <xf numFmtId="0" fontId="15" fillId="0" borderId="15" xfId="3" applyFont="1" applyBorder="1" applyAlignment="1">
      <alignment horizontal="left" vertical="center" wrapText="1"/>
    </xf>
    <xf numFmtId="0" fontId="15" fillId="0" borderId="15" xfId="5" applyNumberFormat="1" applyFont="1" applyBorder="1" applyAlignment="1">
      <alignment horizontal="left" vertical="center" wrapText="1"/>
    </xf>
    <xf numFmtId="0" fontId="15" fillId="0" borderId="15" xfId="5" applyNumberFormat="1" applyFont="1" applyFill="1" applyBorder="1" applyAlignment="1">
      <alignment horizontal="left" vertical="center" wrapText="1"/>
    </xf>
    <xf numFmtId="0" fontId="14" fillId="0" borderId="15" xfId="3" applyFont="1" applyBorder="1" applyAlignment="1">
      <alignment horizontal="left" vertical="center" wrapText="1"/>
    </xf>
    <xf numFmtId="0" fontId="15" fillId="0" borderId="15" xfId="1" applyFont="1" applyBorder="1" applyAlignment="1">
      <alignment horizontal="center" vertical="center"/>
    </xf>
    <xf numFmtId="0" fontId="15" fillId="0" borderId="17" xfId="3" applyFont="1" applyBorder="1" applyAlignment="1">
      <alignment horizontal="left" vertical="center" wrapText="1"/>
    </xf>
    <xf numFmtId="3" fontId="15" fillId="0" borderId="17" xfId="1" applyNumberFormat="1" applyFont="1" applyFill="1" applyBorder="1" applyAlignment="1">
      <alignment horizontal="center" vertical="center"/>
    </xf>
    <xf numFmtId="0" fontId="15" fillId="0" borderId="17" xfId="1" applyFont="1" applyBorder="1" applyAlignment="1">
      <alignment horizontal="center" vertical="center"/>
    </xf>
    <xf numFmtId="0" fontId="15" fillId="0" borderId="17" xfId="1" applyNumberFormat="1" applyFont="1" applyFill="1" applyBorder="1" applyAlignment="1">
      <alignment horizontal="center" vertical="center" wrapText="1"/>
    </xf>
    <xf numFmtId="0" fontId="15" fillId="0" borderId="22" xfId="5" applyNumberFormat="1" applyFont="1" applyBorder="1" applyAlignment="1">
      <alignment horizontal="left" vertical="center" wrapText="1"/>
    </xf>
    <xf numFmtId="3" fontId="15" fillId="0" borderId="22" xfId="1" applyNumberFormat="1" applyFont="1" applyFill="1" applyBorder="1" applyAlignment="1">
      <alignment horizontal="center" vertical="center"/>
    </xf>
    <xf numFmtId="0" fontId="15" fillId="0" borderId="22" xfId="1" applyFont="1" applyBorder="1" applyAlignment="1">
      <alignment horizontal="center" vertical="center"/>
    </xf>
    <xf numFmtId="0" fontId="16" fillId="0" borderId="37" xfId="0" applyFont="1" applyBorder="1" applyAlignment="1">
      <alignment horizontal="center" vertical="center" wrapText="1"/>
    </xf>
    <xf numFmtId="0" fontId="15" fillId="0" borderId="17" xfId="1" applyFont="1" applyBorder="1" applyAlignment="1">
      <alignment horizontal="left" vertical="center" wrapText="1"/>
    </xf>
    <xf numFmtId="0" fontId="15" fillId="0" borderId="17" xfId="1" applyFont="1" applyFill="1" applyBorder="1" applyAlignment="1">
      <alignment horizontal="center" vertical="center"/>
    </xf>
    <xf numFmtId="1" fontId="15" fillId="3" borderId="17" xfId="1" applyNumberFormat="1" applyFont="1" applyFill="1" applyBorder="1" applyAlignment="1">
      <alignment horizontal="center" vertical="center"/>
    </xf>
    <xf numFmtId="0" fontId="15" fillId="0" borderId="17" xfId="1" applyNumberFormat="1" applyFont="1" applyFill="1" applyBorder="1" applyAlignment="1">
      <alignment horizontal="center" vertical="center"/>
    </xf>
    <xf numFmtId="0" fontId="16" fillId="0" borderId="38" xfId="0" applyFont="1" applyBorder="1" applyAlignment="1">
      <alignment horizontal="center" vertical="center" wrapText="1"/>
    </xf>
    <xf numFmtId="0" fontId="16" fillId="0" borderId="39" xfId="0" applyFont="1" applyBorder="1" applyAlignment="1">
      <alignment horizontal="center" vertical="center" wrapText="1"/>
    </xf>
    <xf numFmtId="0" fontId="15" fillId="0" borderId="22" xfId="1" applyFont="1" applyBorder="1" applyAlignment="1">
      <alignment horizontal="left" vertical="center" wrapText="1"/>
    </xf>
    <xf numFmtId="0" fontId="15" fillId="0" borderId="22" xfId="1" applyFont="1" applyFill="1" applyBorder="1" applyAlignment="1">
      <alignment horizontal="center" vertical="center"/>
    </xf>
    <xf numFmtId="1" fontId="15" fillId="3" borderId="22" xfId="1" applyNumberFormat="1" applyFont="1" applyFill="1" applyBorder="1" applyAlignment="1">
      <alignment horizontal="center" vertical="center"/>
    </xf>
    <xf numFmtId="0" fontId="15" fillId="0" borderId="22" xfId="1" applyNumberFormat="1" applyFont="1" applyFill="1" applyBorder="1" applyAlignment="1">
      <alignment horizontal="center" vertical="center"/>
    </xf>
    <xf numFmtId="0" fontId="14" fillId="4" borderId="0" xfId="1" applyFont="1" applyFill="1" applyAlignment="1">
      <alignment horizontal="left" vertical="center" indent="1"/>
    </xf>
    <xf numFmtId="0" fontId="15" fillId="4" borderId="0" xfId="1" applyFont="1" applyFill="1" applyAlignment="1">
      <alignment horizontal="left" vertical="center"/>
    </xf>
    <xf numFmtId="0" fontId="15" fillId="4" borderId="0" xfId="1" applyFont="1" applyFill="1" applyAlignment="1">
      <alignment horizontal="center" vertical="center"/>
    </xf>
    <xf numFmtId="0" fontId="15" fillId="4" borderId="0" xfId="1" applyNumberFormat="1" applyFont="1" applyFill="1" applyAlignment="1">
      <alignment horizontal="left" vertical="center"/>
    </xf>
    <xf numFmtId="0" fontId="14" fillId="0" borderId="1" xfId="1" applyFont="1" applyBorder="1" applyAlignment="1">
      <alignment horizontal="left" vertical="center" wrapText="1" indent="1"/>
    </xf>
    <xf numFmtId="3" fontId="15" fillId="5" borderId="17" xfId="1" applyNumberFormat="1" applyFont="1" applyFill="1" applyBorder="1" applyAlignment="1">
      <alignment horizontal="center" vertical="center"/>
    </xf>
    <xf numFmtId="0" fontId="15" fillId="5" borderId="17" xfId="1" applyNumberFormat="1" applyFont="1" applyFill="1" applyBorder="1" applyAlignment="1">
      <alignment horizontal="center" vertical="center"/>
    </xf>
    <xf numFmtId="166" fontId="16" fillId="0" borderId="0" xfId="0" applyNumberFormat="1" applyFont="1" applyFill="1" applyBorder="1" applyProtection="1"/>
    <xf numFmtId="0" fontId="15" fillId="5" borderId="15" xfId="1" applyFont="1" applyFill="1" applyBorder="1" applyAlignment="1">
      <alignment horizontal="left" vertical="center" wrapText="1" indent="1"/>
    </xf>
    <xf numFmtId="0" fontId="28" fillId="0" borderId="0" xfId="0" applyFont="1"/>
    <xf numFmtId="0" fontId="22" fillId="0" borderId="0" xfId="1" applyFont="1" applyFill="1" applyBorder="1" applyAlignment="1">
      <alignment horizontal="left" vertical="top" wrapText="1"/>
    </xf>
    <xf numFmtId="0" fontId="14" fillId="5" borderId="17" xfId="1" applyFont="1" applyFill="1" applyBorder="1" applyAlignment="1">
      <alignment horizontal="left" vertical="center" wrapText="1" indent="1"/>
    </xf>
    <xf numFmtId="0" fontId="15" fillId="5" borderId="22" xfId="1" applyFont="1" applyFill="1" applyBorder="1" applyAlignment="1">
      <alignment horizontal="left" vertical="center" wrapText="1" indent="1"/>
    </xf>
    <xf numFmtId="0" fontId="15" fillId="5" borderId="15" xfId="1" applyNumberFormat="1" applyFont="1" applyFill="1" applyBorder="1" applyAlignment="1" applyProtection="1">
      <alignment horizontal="center" vertical="center"/>
      <protection locked="0"/>
    </xf>
    <xf numFmtId="0" fontId="15" fillId="5" borderId="22" xfId="1" applyNumberFormat="1" applyFont="1" applyFill="1" applyBorder="1" applyAlignment="1" applyProtection="1">
      <alignment horizontal="center" vertical="center"/>
      <protection locked="0"/>
    </xf>
    <xf numFmtId="0" fontId="19" fillId="0" borderId="0" xfId="0" applyFont="1" applyFill="1"/>
    <xf numFmtId="0" fontId="16" fillId="0" borderId="40" xfId="0" applyFont="1" applyBorder="1"/>
    <xf numFmtId="0" fontId="16" fillId="0" borderId="41" xfId="0" applyFont="1" applyBorder="1" applyAlignment="1">
      <alignment horizontal="center" vertical="center" wrapText="1"/>
    </xf>
    <xf numFmtId="0" fontId="14" fillId="6" borderId="16" xfId="1" applyFont="1" applyFill="1" applyBorder="1" applyAlignment="1">
      <alignment horizontal="left" vertical="center" wrapText="1"/>
    </xf>
    <xf numFmtId="3" fontId="14" fillId="0" borderId="17" xfId="1" applyNumberFormat="1" applyFont="1" applyBorder="1" applyAlignment="1">
      <alignment horizontal="center" vertical="center" wrapText="1"/>
    </xf>
    <xf numFmtId="0" fontId="14" fillId="0" borderId="17" xfId="1" applyNumberFormat="1" applyFont="1" applyBorder="1" applyAlignment="1">
      <alignment horizontal="center" vertical="center" wrapText="1"/>
    </xf>
    <xf numFmtId="0" fontId="15" fillId="5" borderId="19" xfId="1" applyFont="1" applyFill="1" applyBorder="1" applyAlignment="1">
      <alignment horizontal="left" vertical="center" wrapText="1"/>
    </xf>
    <xf numFmtId="49" fontId="15" fillId="5" borderId="19" xfId="6" applyNumberFormat="1" applyFont="1" applyFill="1" applyBorder="1" applyAlignment="1">
      <alignment horizontal="left" vertical="center" wrapText="1"/>
    </xf>
    <xf numFmtId="49" fontId="15" fillId="5" borderId="21" xfId="6" applyNumberFormat="1" applyFont="1" applyFill="1" applyBorder="1" applyAlignment="1">
      <alignment horizontal="left" vertical="center" wrapText="1"/>
    </xf>
    <xf numFmtId="0" fontId="16" fillId="0" borderId="0" xfId="0" applyFont="1" applyAlignment="1">
      <alignment horizontal="left" wrapText="1"/>
    </xf>
    <xf numFmtId="0" fontId="14" fillId="0" borderId="16" xfId="1" applyFont="1" applyBorder="1" applyAlignment="1">
      <alignment horizontal="center" vertical="center" wrapText="1"/>
    </xf>
    <xf numFmtId="0" fontId="14" fillId="0" borderId="18" xfId="1" applyFont="1" applyBorder="1" applyAlignment="1">
      <alignment horizontal="center" vertical="center" wrapText="1"/>
    </xf>
    <xf numFmtId="0" fontId="15" fillId="0" borderId="0" xfId="1" applyFont="1" applyFill="1" applyBorder="1" applyAlignment="1">
      <alignment horizontal="left" vertical="center" wrapText="1"/>
    </xf>
    <xf numFmtId="0" fontId="15" fillId="0" borderId="0" xfId="0" applyFont="1" applyAlignment="1">
      <alignment horizontal="left"/>
    </xf>
    <xf numFmtId="0" fontId="14" fillId="0" borderId="0" xfId="0" applyFont="1" applyAlignment="1">
      <alignment horizontal="left"/>
    </xf>
    <xf numFmtId="0" fontId="15" fillId="0" borderId="0" xfId="0" applyFont="1" applyAlignment="1">
      <alignment horizontal="left" wrapText="1"/>
    </xf>
    <xf numFmtId="0" fontId="15" fillId="0" borderId="0" xfId="0" applyFont="1" applyAlignment="1">
      <alignment horizontal="left" vertical="top"/>
    </xf>
    <xf numFmtId="0" fontId="20" fillId="0" borderId="0" xfId="0" applyFont="1" applyAlignment="1">
      <alignment horizontal="left" vertical="top"/>
    </xf>
    <xf numFmtId="0" fontId="14" fillId="0" borderId="0" xfId="0" applyFont="1" applyAlignment="1">
      <alignment horizontal="left" vertical="top"/>
    </xf>
    <xf numFmtId="0" fontId="15" fillId="0" borderId="0" xfId="0" applyFont="1" applyAlignment="1">
      <alignment horizontal="left" vertical="top" wrapText="1"/>
    </xf>
    <xf numFmtId="0" fontId="20" fillId="0" borderId="0" xfId="1" applyFont="1" applyFill="1" applyBorder="1" applyAlignment="1">
      <alignment horizontal="left" vertical="top" wrapText="1"/>
    </xf>
    <xf numFmtId="0" fontId="16" fillId="0" borderId="0" xfId="0" applyNumberFormat="1" applyFont="1" applyBorder="1" applyAlignment="1">
      <alignment horizontal="left" vertical="top" wrapText="1"/>
    </xf>
    <xf numFmtId="49" fontId="15" fillId="0" borderId="0" xfId="6" applyNumberFormat="1" applyFont="1" applyFill="1" applyBorder="1" applyAlignment="1">
      <alignment horizontal="left" vertical="top" wrapText="1"/>
    </xf>
    <xf numFmtId="0" fontId="15" fillId="0" borderId="0" xfId="0" applyFont="1" applyFill="1" applyBorder="1" applyAlignment="1">
      <alignment horizontal="left" vertical="top" wrapText="1"/>
    </xf>
    <xf numFmtId="0" fontId="17" fillId="0" borderId="0" xfId="0" applyNumberFormat="1" applyFont="1" applyFill="1" applyAlignment="1">
      <alignment horizontal="left" vertical="top" wrapText="1"/>
    </xf>
    <xf numFmtId="0" fontId="16" fillId="0" borderId="0" xfId="0" applyFont="1" applyBorder="1" applyAlignment="1">
      <alignment horizontal="left" vertical="top" wrapText="1"/>
    </xf>
    <xf numFmtId="0" fontId="16" fillId="0" borderId="25" xfId="0" applyFont="1" applyFill="1" applyBorder="1" applyAlignment="1" applyProtection="1">
      <alignment horizontal="center" vertical="center" wrapText="1"/>
      <protection locked="0"/>
    </xf>
    <xf numFmtId="0" fontId="16" fillId="0" borderId="25" xfId="0" applyFont="1" applyFill="1" applyBorder="1" applyProtection="1">
      <protection locked="0"/>
    </xf>
    <xf numFmtId="0" fontId="0" fillId="0" borderId="25" xfId="0" applyBorder="1" applyProtection="1">
      <protection locked="0"/>
    </xf>
    <xf numFmtId="0" fontId="17" fillId="0" borderId="15" xfId="0" applyFont="1" applyBorder="1" applyAlignment="1" applyProtection="1">
      <alignment horizontal="center"/>
      <protection locked="0"/>
    </xf>
    <xf numFmtId="0" fontId="17" fillId="0" borderId="22" xfId="0" applyFont="1" applyBorder="1" applyAlignment="1" applyProtection="1">
      <alignment horizontal="center"/>
      <protection locked="0"/>
    </xf>
    <xf numFmtId="0" fontId="3" fillId="0" borderId="15" xfId="0" applyFont="1" applyBorder="1" applyAlignment="1" applyProtection="1">
      <alignment horizontal="center"/>
      <protection locked="0"/>
    </xf>
    <xf numFmtId="0" fontId="3" fillId="0" borderId="22" xfId="0" applyFont="1" applyBorder="1" applyAlignment="1" applyProtection="1">
      <alignment horizontal="center"/>
      <protection locked="0"/>
    </xf>
    <xf numFmtId="0" fontId="16" fillId="0" borderId="6" xfId="0" applyFont="1" applyFill="1" applyBorder="1" applyProtection="1">
      <protection locked="0"/>
    </xf>
    <xf numFmtId="0" fontId="0" fillId="0" borderId="6" xfId="0" applyBorder="1" applyProtection="1">
      <protection locked="0"/>
    </xf>
    <xf numFmtId="0" fontId="16" fillId="0" borderId="1" xfId="0" applyFont="1" applyFill="1" applyBorder="1" applyAlignment="1" applyProtection="1">
      <alignment horizontal="center" vertical="center" wrapText="1"/>
      <protection locked="0"/>
    </xf>
    <xf numFmtId="0" fontId="16" fillId="0" borderId="1" xfId="0" applyFont="1" applyFill="1" applyBorder="1" applyProtection="1">
      <protection locked="0"/>
    </xf>
  </cellXfs>
  <cellStyles count="8">
    <cellStyle name="Navadno" xfId="0" builtinId="0"/>
    <cellStyle name="Navadno_List1" xfId="3"/>
    <cellStyle name="Navadno_List1_1" xfId="1"/>
    <cellStyle name="Navadno_List1_2" xfId="4"/>
    <cellStyle name="Normal 3" xfId="2"/>
    <cellStyle name="Normal_Olympus" xfId="6"/>
    <cellStyle name="Vejica" xfId="7" builtinId="3"/>
    <cellStyle name="Vejica_IDENTI 31.3.2005" xfId="5"/>
  </cellStyles>
  <dxfs count="0"/>
  <tableStyles count="0" defaultTableStyle="TableStyleMedium9" defaultPivotStyle="PivotStyleLight16"/>
  <colors>
    <mruColors>
      <color rgb="FF10DE1A"/>
      <color rgb="FF0EE045"/>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27"/>
  <sheetViews>
    <sheetView zoomScaleNormal="100" workbookViewId="0">
      <selection activeCell="B6" sqref="B6"/>
    </sheetView>
  </sheetViews>
  <sheetFormatPr defaultRowHeight="12.75" x14ac:dyDescent="0.2"/>
  <cols>
    <col min="1" max="1" width="5" style="57" customWidth="1"/>
    <col min="2" max="2" width="29.7109375" style="57" customWidth="1"/>
    <col min="3" max="3" width="6.85546875" style="58" bestFit="1" customWidth="1"/>
    <col min="4" max="4" width="9.140625" style="58" bestFit="1" customWidth="1"/>
    <col min="5" max="5" width="15.7109375" style="58" customWidth="1"/>
    <col min="6" max="6" width="18.28515625" style="57" customWidth="1"/>
    <col min="7" max="7" width="16.42578125" style="57" customWidth="1"/>
    <col min="8" max="8" width="11.42578125" style="57" bestFit="1" customWidth="1"/>
    <col min="9" max="9" width="9.140625" style="57"/>
    <col min="10" max="10" width="9.42578125" style="57" bestFit="1" customWidth="1"/>
    <col min="11" max="11" width="11.42578125" style="57" bestFit="1" customWidth="1"/>
    <col min="12" max="13" width="16.7109375" style="57" bestFit="1" customWidth="1"/>
    <col min="14" max="16384" width="9.140625" style="57"/>
  </cols>
  <sheetData>
    <row r="3" spans="1:13" x14ac:dyDescent="0.2">
      <c r="B3" s="93" t="s">
        <v>427</v>
      </c>
      <c r="C3" s="59"/>
      <c r="D3" s="60"/>
      <c r="E3" s="60"/>
      <c r="F3" s="61"/>
      <c r="G3" s="62"/>
    </row>
    <row r="4" spans="1:13" x14ac:dyDescent="0.2">
      <c r="B4" s="94"/>
      <c r="C4" s="59"/>
      <c r="D4" s="60"/>
      <c r="E4" s="60"/>
      <c r="F4" s="61"/>
      <c r="G4" s="62"/>
    </row>
    <row r="5" spans="1:13" x14ac:dyDescent="0.2">
      <c r="B5" s="95"/>
      <c r="C5" s="59"/>
      <c r="D5" s="60"/>
      <c r="E5" s="60"/>
      <c r="F5" s="61"/>
      <c r="G5" s="62"/>
    </row>
    <row r="6" spans="1:13" x14ac:dyDescent="0.2">
      <c r="B6" s="95"/>
      <c r="C6" s="59"/>
      <c r="D6" s="60"/>
      <c r="E6" s="60"/>
      <c r="F6" s="61"/>
      <c r="G6" s="62"/>
    </row>
    <row r="7" spans="1:13" x14ac:dyDescent="0.2">
      <c r="B7" s="63"/>
      <c r="C7" s="59"/>
      <c r="D7" s="64"/>
      <c r="E7" s="64"/>
      <c r="F7" s="65"/>
      <c r="G7" s="66"/>
    </row>
    <row r="9" spans="1:13" ht="13.5" thickBot="1" x14ac:dyDescent="0.25">
      <c r="A9" s="69" t="s">
        <v>415</v>
      </c>
      <c r="B9" s="67"/>
      <c r="C9" s="70"/>
      <c r="D9" s="71"/>
      <c r="E9" s="71"/>
      <c r="F9" s="72"/>
      <c r="G9" s="73"/>
      <c r="H9" s="73"/>
      <c r="I9" s="73"/>
      <c r="J9" s="73"/>
      <c r="K9" s="73"/>
      <c r="L9" s="73"/>
      <c r="M9" s="73"/>
    </row>
    <row r="10" spans="1:13" ht="36.75" thickBot="1" x14ac:dyDescent="0.25">
      <c r="A10" s="118" t="s">
        <v>437</v>
      </c>
      <c r="B10" s="115" t="s">
        <v>0</v>
      </c>
      <c r="C10" s="53" t="s">
        <v>1</v>
      </c>
      <c r="D10" s="54" t="s">
        <v>405</v>
      </c>
      <c r="E10" s="30" t="s">
        <v>2</v>
      </c>
      <c r="F10" s="29" t="s">
        <v>428</v>
      </c>
      <c r="G10" s="30" t="s">
        <v>429</v>
      </c>
      <c r="H10" s="31" t="s">
        <v>430</v>
      </c>
      <c r="I10" s="32" t="s">
        <v>431</v>
      </c>
      <c r="J10" s="33" t="s">
        <v>432</v>
      </c>
      <c r="K10" s="33" t="s">
        <v>433</v>
      </c>
      <c r="L10" s="31" t="s">
        <v>434</v>
      </c>
      <c r="M10" s="40" t="s">
        <v>435</v>
      </c>
    </row>
    <row r="11" spans="1:13" x14ac:dyDescent="0.2">
      <c r="A11" s="280" t="s">
        <v>438</v>
      </c>
      <c r="B11" s="112" t="s">
        <v>337</v>
      </c>
      <c r="C11" s="43" t="s">
        <v>176</v>
      </c>
      <c r="D11" s="44">
        <v>10000</v>
      </c>
      <c r="E11" s="45"/>
      <c r="F11" s="74"/>
      <c r="G11" s="74"/>
      <c r="H11" s="75"/>
      <c r="I11" s="76"/>
      <c r="J11" s="77">
        <f>+H11*I11</f>
        <v>0</v>
      </c>
      <c r="K11" s="77">
        <f>+H11+J11</f>
        <v>0</v>
      </c>
      <c r="L11" s="77">
        <f>+K11*D11</f>
        <v>0</v>
      </c>
      <c r="M11" s="78">
        <f>+K11*D11</f>
        <v>0</v>
      </c>
    </row>
    <row r="12" spans="1:13" ht="24" x14ac:dyDescent="0.2">
      <c r="A12" s="278" t="s">
        <v>439</v>
      </c>
      <c r="B12" s="113" t="s">
        <v>403</v>
      </c>
      <c r="C12" s="46" t="s">
        <v>176</v>
      </c>
      <c r="D12" s="47">
        <v>400</v>
      </c>
      <c r="E12" s="48"/>
      <c r="F12" s="79"/>
      <c r="G12" s="79"/>
      <c r="H12" s="80"/>
      <c r="I12" s="81"/>
      <c r="J12" s="82">
        <f t="shared" ref="J12:J14" si="0">+H12*I12</f>
        <v>0</v>
      </c>
      <c r="K12" s="82">
        <f t="shared" ref="K12:K14" si="1">+H12+J12</f>
        <v>0</v>
      </c>
      <c r="L12" s="82">
        <f t="shared" ref="L12:L14" si="2">+K12*D12</f>
        <v>0</v>
      </c>
      <c r="M12" s="83">
        <f t="shared" ref="M12:M14" si="3">+K12*D12</f>
        <v>0</v>
      </c>
    </row>
    <row r="13" spans="1:13" x14ac:dyDescent="0.2">
      <c r="A13" s="278" t="s">
        <v>440</v>
      </c>
      <c r="B13" s="114" t="s">
        <v>338</v>
      </c>
      <c r="C13" s="49" t="s">
        <v>354</v>
      </c>
      <c r="D13" s="49">
        <v>400</v>
      </c>
      <c r="E13" s="50"/>
      <c r="F13" s="79"/>
      <c r="G13" s="79"/>
      <c r="H13" s="80"/>
      <c r="I13" s="81"/>
      <c r="J13" s="82">
        <f t="shared" si="0"/>
        <v>0</v>
      </c>
      <c r="K13" s="82">
        <f t="shared" si="1"/>
        <v>0</v>
      </c>
      <c r="L13" s="82">
        <f t="shared" si="2"/>
        <v>0</v>
      </c>
      <c r="M13" s="83">
        <f t="shared" si="3"/>
        <v>0</v>
      </c>
    </row>
    <row r="14" spans="1:13" ht="13.5" thickBot="1" x14ac:dyDescent="0.25">
      <c r="A14" s="271" t="s">
        <v>441</v>
      </c>
      <c r="B14" s="249" t="s">
        <v>339</v>
      </c>
      <c r="C14" s="250" t="s">
        <v>354</v>
      </c>
      <c r="D14" s="250">
        <v>400</v>
      </c>
      <c r="E14" s="252"/>
      <c r="F14" s="253"/>
      <c r="G14" s="253"/>
      <c r="H14" s="215"/>
      <c r="I14" s="216"/>
      <c r="J14" s="217">
        <f t="shared" si="0"/>
        <v>0</v>
      </c>
      <c r="K14" s="217">
        <f t="shared" si="1"/>
        <v>0</v>
      </c>
      <c r="L14" s="217">
        <f t="shared" si="2"/>
        <v>0</v>
      </c>
      <c r="M14" s="218">
        <f t="shared" si="3"/>
        <v>0</v>
      </c>
    </row>
    <row r="15" spans="1:13" ht="13.5" thickBot="1" x14ac:dyDescent="0.25">
      <c r="A15" s="111"/>
      <c r="B15" s="96" t="s">
        <v>436</v>
      </c>
      <c r="C15" s="97"/>
      <c r="D15" s="97"/>
      <c r="E15" s="478"/>
      <c r="F15" s="479"/>
      <c r="G15" s="479"/>
      <c r="H15" s="479"/>
      <c r="I15" s="479"/>
      <c r="J15" s="98"/>
      <c r="K15" s="98"/>
      <c r="L15" s="155">
        <f>SUM(L11:L14)</f>
        <v>0</v>
      </c>
      <c r="M15" s="100">
        <f>SUM(M11:M14)</f>
        <v>0</v>
      </c>
    </row>
    <row r="16" spans="1:13" x14ac:dyDescent="0.2">
      <c r="A16" s="111"/>
      <c r="B16" s="84"/>
      <c r="C16" s="85"/>
      <c r="D16" s="85"/>
      <c r="E16" s="85"/>
      <c r="F16" s="84"/>
      <c r="G16" s="84"/>
      <c r="H16" s="84"/>
      <c r="I16" s="84"/>
      <c r="J16" s="84"/>
      <c r="K16" s="84"/>
      <c r="L16" s="84"/>
      <c r="M16" s="84"/>
    </row>
    <row r="17" spans="1:18" x14ac:dyDescent="0.2">
      <c r="A17" s="111"/>
      <c r="B17" s="84"/>
      <c r="C17" s="85"/>
      <c r="D17" s="85"/>
      <c r="E17" s="85"/>
      <c r="F17" s="84"/>
      <c r="G17" s="84"/>
      <c r="H17" s="84"/>
      <c r="I17" s="84"/>
      <c r="J17" s="84"/>
      <c r="K17" s="84"/>
      <c r="L17" s="84"/>
      <c r="M17" s="84"/>
    </row>
    <row r="18" spans="1:18" x14ac:dyDescent="0.2">
      <c r="A18" s="111"/>
      <c r="B18" s="84"/>
      <c r="C18" s="85"/>
      <c r="D18" s="85"/>
      <c r="E18" s="85"/>
      <c r="F18" s="84"/>
      <c r="G18" s="84"/>
      <c r="H18" s="84"/>
      <c r="I18" s="84"/>
      <c r="J18" s="84"/>
      <c r="K18" s="84"/>
      <c r="L18" s="84"/>
      <c r="M18" s="84"/>
    </row>
    <row r="19" spans="1:18" ht="13.5" thickBot="1" x14ac:dyDescent="0.25">
      <c r="A19" s="86" t="s">
        <v>426</v>
      </c>
      <c r="B19" s="67"/>
      <c r="C19" s="87"/>
      <c r="D19" s="51"/>
      <c r="E19" s="52"/>
      <c r="F19" s="84"/>
      <c r="G19" s="84"/>
      <c r="H19" s="84"/>
      <c r="I19" s="84"/>
      <c r="J19" s="84"/>
      <c r="K19" s="84"/>
      <c r="L19" s="84"/>
      <c r="M19" s="84"/>
    </row>
    <row r="20" spans="1:18" ht="36.75" thickBot="1" x14ac:dyDescent="0.25">
      <c r="A20" s="118" t="s">
        <v>437</v>
      </c>
      <c r="B20" s="117" t="s">
        <v>0</v>
      </c>
      <c r="C20" s="53" t="s">
        <v>1</v>
      </c>
      <c r="D20" s="54" t="s">
        <v>405</v>
      </c>
      <c r="E20" s="30" t="s">
        <v>2</v>
      </c>
      <c r="F20" s="29" t="s">
        <v>428</v>
      </c>
      <c r="G20" s="30" t="s">
        <v>429</v>
      </c>
      <c r="H20" s="31" t="s">
        <v>430</v>
      </c>
      <c r="I20" s="32" t="s">
        <v>431</v>
      </c>
      <c r="J20" s="33" t="s">
        <v>432</v>
      </c>
      <c r="K20" s="33" t="s">
        <v>433</v>
      </c>
      <c r="L20" s="31" t="s">
        <v>434</v>
      </c>
      <c r="M20" s="40" t="s">
        <v>435</v>
      </c>
    </row>
    <row r="21" spans="1:18" x14ac:dyDescent="0.2">
      <c r="A21" s="280" t="s">
        <v>438</v>
      </c>
      <c r="B21" s="112" t="s">
        <v>402</v>
      </c>
      <c r="C21" s="43" t="s">
        <v>176</v>
      </c>
      <c r="D21" s="44">
        <v>600</v>
      </c>
      <c r="E21" s="45"/>
      <c r="F21" s="74"/>
      <c r="G21" s="74"/>
      <c r="H21" s="75"/>
      <c r="I21" s="76"/>
      <c r="J21" s="77">
        <f>+H21*I21</f>
        <v>0</v>
      </c>
      <c r="K21" s="77">
        <f>+H21+J21</f>
        <v>0</v>
      </c>
      <c r="L21" s="77">
        <f>+K21*D21</f>
        <v>0</v>
      </c>
      <c r="M21" s="78">
        <f>+K21*D21</f>
        <v>0</v>
      </c>
    </row>
    <row r="22" spans="1:18" ht="24" x14ac:dyDescent="0.2">
      <c r="A22" s="278" t="s">
        <v>439</v>
      </c>
      <c r="B22" s="113" t="s">
        <v>403</v>
      </c>
      <c r="C22" s="46" t="s">
        <v>176</v>
      </c>
      <c r="D22" s="47">
        <v>200</v>
      </c>
      <c r="E22" s="48"/>
      <c r="F22" s="79"/>
      <c r="G22" s="79"/>
      <c r="H22" s="80"/>
      <c r="I22" s="81"/>
      <c r="J22" s="82">
        <f t="shared" ref="J22:J24" si="4">+H22*I22</f>
        <v>0</v>
      </c>
      <c r="K22" s="82">
        <f t="shared" ref="K22:K24" si="5">+H22+J22</f>
        <v>0</v>
      </c>
      <c r="L22" s="82">
        <f t="shared" ref="L22:L24" si="6">+K22*D22</f>
        <v>0</v>
      </c>
      <c r="M22" s="83">
        <f t="shared" ref="M22:M24" si="7">+K22*D22</f>
        <v>0</v>
      </c>
    </row>
    <row r="23" spans="1:18" x14ac:dyDescent="0.2">
      <c r="A23" s="278" t="s">
        <v>440</v>
      </c>
      <c r="B23" s="114" t="s">
        <v>338</v>
      </c>
      <c r="C23" s="49" t="s">
        <v>354</v>
      </c>
      <c r="D23" s="56">
        <v>100</v>
      </c>
      <c r="E23" s="50"/>
      <c r="F23" s="79"/>
      <c r="G23" s="79"/>
      <c r="H23" s="80"/>
      <c r="I23" s="81"/>
      <c r="J23" s="82">
        <f t="shared" si="4"/>
        <v>0</v>
      </c>
      <c r="K23" s="82">
        <f t="shared" si="5"/>
        <v>0</v>
      </c>
      <c r="L23" s="82">
        <f t="shared" si="6"/>
        <v>0</v>
      </c>
      <c r="M23" s="83">
        <f t="shared" si="7"/>
        <v>0</v>
      </c>
    </row>
    <row r="24" spans="1:18" ht="13.5" thickBot="1" x14ac:dyDescent="0.25">
      <c r="A24" s="271" t="s">
        <v>441</v>
      </c>
      <c r="B24" s="249" t="s">
        <v>339</v>
      </c>
      <c r="C24" s="250" t="s">
        <v>354</v>
      </c>
      <c r="D24" s="251">
        <v>100</v>
      </c>
      <c r="E24" s="252"/>
      <c r="F24" s="253"/>
      <c r="G24" s="253"/>
      <c r="H24" s="215"/>
      <c r="I24" s="216"/>
      <c r="J24" s="217">
        <f t="shared" si="4"/>
        <v>0</v>
      </c>
      <c r="K24" s="217">
        <f t="shared" si="5"/>
        <v>0</v>
      </c>
      <c r="L24" s="217">
        <f t="shared" si="6"/>
        <v>0</v>
      </c>
      <c r="M24" s="218">
        <f t="shared" si="7"/>
        <v>0</v>
      </c>
    </row>
    <row r="25" spans="1:18" ht="13.5" thickBot="1" x14ac:dyDescent="0.25">
      <c r="A25" s="111"/>
      <c r="B25" s="96" t="s">
        <v>436</v>
      </c>
      <c r="C25" s="97"/>
      <c r="D25" s="97"/>
      <c r="E25" s="478"/>
      <c r="F25" s="479"/>
      <c r="G25" s="479"/>
      <c r="H25" s="479"/>
      <c r="I25" s="479"/>
      <c r="J25" s="98"/>
      <c r="K25" s="98"/>
      <c r="L25" s="155">
        <f>SUM(L21:L24)</f>
        <v>0</v>
      </c>
      <c r="M25" s="100">
        <f>SUM(M21:M24)</f>
        <v>0</v>
      </c>
    </row>
    <row r="26" spans="1:18" x14ac:dyDescent="0.2">
      <c r="B26" s="73"/>
      <c r="C26" s="92"/>
      <c r="D26" s="92"/>
      <c r="E26" s="92"/>
      <c r="F26" s="73"/>
      <c r="G26" s="73"/>
      <c r="H26" s="73"/>
      <c r="I26" s="73"/>
      <c r="J26" s="73"/>
      <c r="K26" s="73"/>
      <c r="L26" s="73"/>
      <c r="M26" s="73"/>
    </row>
    <row r="27" spans="1:18" ht="25.5" customHeight="1" x14ac:dyDescent="0.2">
      <c r="B27" s="461" t="s">
        <v>345</v>
      </c>
      <c r="C27" s="461"/>
      <c r="D27" s="461"/>
      <c r="E27" s="461"/>
      <c r="F27" s="461"/>
      <c r="G27" s="461"/>
      <c r="H27" s="461"/>
      <c r="I27" s="461"/>
      <c r="J27" s="461"/>
      <c r="K27" s="461"/>
      <c r="L27" s="461"/>
      <c r="M27" s="461"/>
      <c r="N27" s="68"/>
      <c r="O27" s="68"/>
      <c r="P27" s="68"/>
      <c r="Q27" s="68"/>
      <c r="R27" s="68"/>
    </row>
  </sheetData>
  <sheetProtection algorithmName="SHA-512" hashValue="GIEhA3wrc8J2kaFW23zgjhKTQsdtE9lTdzSfEHapFxjC0rAGXztT0qw2EDbFO4hFF7I5cwkkwxWijtn7tO2yGQ==" saltValue="QYnn9Vv3QKQZmsWsX7CWYw==" spinCount="100000" sheet="1" objects="1" scenarios="1" formatCells="0" formatColumns="0"/>
  <protectedRanges>
    <protectedRange sqref="B3:G6" name="Obseg1_1"/>
    <protectedRange sqref="D7:F7" name="Obseg1"/>
  </protectedRanges>
  <mergeCells count="1">
    <mergeCell ref="B27:M27"/>
  </mergeCells>
  <pageMargins left="0.7" right="0.7" top="0.75" bottom="0.75" header="0.3" footer="0.3"/>
  <pageSetup paperSize="9"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5"/>
  <sheetViews>
    <sheetView zoomScaleNormal="100" workbookViewId="0">
      <selection activeCell="J12" sqref="J12"/>
    </sheetView>
  </sheetViews>
  <sheetFormatPr defaultRowHeight="15" x14ac:dyDescent="0.25"/>
  <cols>
    <col min="1" max="1" width="5.28515625" customWidth="1"/>
    <col min="2" max="2" width="29.85546875" style="7" customWidth="1"/>
    <col min="3" max="3" width="7.42578125" style="7" customWidth="1"/>
    <col min="4" max="4" width="9.140625" style="7"/>
    <col min="5" max="5" width="21.42578125" style="7" customWidth="1"/>
    <col min="6" max="6" width="17.5703125" customWidth="1"/>
    <col min="7" max="7" width="24.7109375" style="7" customWidth="1"/>
    <col min="8" max="8" width="11" style="7" bestFit="1" customWidth="1"/>
    <col min="9" max="9" width="9.140625" style="7"/>
    <col min="10" max="10" width="10" style="7" bestFit="1" customWidth="1"/>
    <col min="11" max="11" width="11" style="7" bestFit="1" customWidth="1"/>
    <col min="12" max="13" width="14.5703125" style="7" bestFit="1" customWidth="1"/>
    <col min="14" max="35" width="9.140625" style="7"/>
  </cols>
  <sheetData>
    <row r="1" spans="1:13" x14ac:dyDescent="0.25">
      <c r="B1" s="57"/>
      <c r="C1" s="57"/>
      <c r="D1" s="57"/>
      <c r="E1" s="57"/>
      <c r="F1" s="57"/>
      <c r="G1" s="57"/>
      <c r="H1" s="57"/>
      <c r="I1" s="57"/>
      <c r="J1" s="57"/>
      <c r="K1" s="57"/>
      <c r="L1" s="57"/>
      <c r="M1" s="57"/>
    </row>
    <row r="2" spans="1:13" x14ac:dyDescent="0.25">
      <c r="B2" s="57"/>
      <c r="C2" s="57"/>
      <c r="D2" s="57"/>
      <c r="E2" s="57"/>
      <c r="F2" s="57"/>
      <c r="G2" s="57"/>
      <c r="H2" s="57"/>
      <c r="I2" s="57"/>
      <c r="J2" s="57"/>
      <c r="K2" s="57"/>
      <c r="L2" s="57"/>
      <c r="M2" s="57"/>
    </row>
    <row r="3" spans="1:13" x14ac:dyDescent="0.25">
      <c r="B3" s="93" t="s">
        <v>427</v>
      </c>
      <c r="C3" s="57"/>
      <c r="D3" s="57"/>
      <c r="E3" s="57"/>
      <c r="F3" s="57"/>
      <c r="G3" s="57"/>
      <c r="H3" s="57"/>
      <c r="I3" s="57"/>
      <c r="J3" s="57"/>
      <c r="K3" s="57"/>
      <c r="L3" s="57"/>
      <c r="M3" s="57"/>
    </row>
    <row r="4" spans="1:13" x14ac:dyDescent="0.25">
      <c r="B4" s="94"/>
      <c r="C4" s="57"/>
      <c r="D4" s="57"/>
      <c r="E4" s="57"/>
      <c r="F4" s="57"/>
      <c r="G4" s="57"/>
      <c r="H4" s="57"/>
      <c r="I4" s="57"/>
      <c r="J4" s="57"/>
      <c r="K4" s="57"/>
      <c r="L4" s="57"/>
      <c r="M4" s="57"/>
    </row>
    <row r="5" spans="1:13" x14ac:dyDescent="0.25">
      <c r="B5" s="95"/>
      <c r="C5" s="57"/>
      <c r="D5" s="57"/>
      <c r="E5" s="57"/>
      <c r="F5" s="57"/>
      <c r="G5" s="57"/>
      <c r="H5" s="57"/>
      <c r="I5" s="57"/>
      <c r="J5" s="57"/>
      <c r="K5" s="57"/>
      <c r="L5" s="57"/>
      <c r="M5" s="57"/>
    </row>
    <row r="6" spans="1:13" x14ac:dyDescent="0.25">
      <c r="B6" s="95"/>
      <c r="C6" s="57"/>
      <c r="D6" s="57"/>
      <c r="E6" s="57"/>
      <c r="F6" s="57"/>
      <c r="G6" s="57"/>
      <c r="H6" s="57"/>
      <c r="I6" s="57"/>
      <c r="J6" s="57"/>
      <c r="K6" s="57"/>
      <c r="L6" s="57"/>
      <c r="M6" s="57"/>
    </row>
    <row r="7" spans="1:13" x14ac:dyDescent="0.25">
      <c r="B7" s="63"/>
      <c r="C7" s="57"/>
      <c r="D7" s="57"/>
      <c r="E7" s="57"/>
      <c r="F7" s="57"/>
      <c r="G7" s="57"/>
      <c r="H7" s="57"/>
      <c r="I7" s="57"/>
      <c r="J7" s="57"/>
      <c r="K7" s="57"/>
      <c r="L7" s="57"/>
      <c r="M7" s="57"/>
    </row>
    <row r="8" spans="1:13" x14ac:dyDescent="0.25">
      <c r="B8" s="57"/>
      <c r="C8" s="57"/>
      <c r="D8" s="57"/>
      <c r="E8" s="57"/>
      <c r="F8" s="57"/>
      <c r="G8" s="57"/>
      <c r="H8" s="57"/>
      <c r="I8" s="57"/>
      <c r="J8" s="57"/>
      <c r="K8" s="57"/>
      <c r="L8" s="57"/>
      <c r="M8" s="57"/>
    </row>
    <row r="9" spans="1:13" ht="15.75" thickBot="1" x14ac:dyDescent="0.3">
      <c r="A9" s="86" t="s">
        <v>421</v>
      </c>
      <c r="B9" s="15"/>
      <c r="C9" s="108"/>
      <c r="D9" s="109"/>
      <c r="E9" s="108"/>
      <c r="F9" s="72"/>
      <c r="G9" s="110"/>
      <c r="H9" s="84"/>
      <c r="I9" s="84"/>
      <c r="J9" s="84"/>
      <c r="K9" s="73"/>
      <c r="L9" s="73"/>
      <c r="M9" s="73"/>
    </row>
    <row r="10" spans="1:13" ht="36.75" thickBot="1" x14ac:dyDescent="0.3">
      <c r="A10" s="127" t="s">
        <v>437</v>
      </c>
      <c r="B10" s="242" t="s">
        <v>0</v>
      </c>
      <c r="C10" s="42" t="s">
        <v>1</v>
      </c>
      <c r="D10" s="243" t="s">
        <v>405</v>
      </c>
      <c r="E10" s="35" t="s">
        <v>2</v>
      </c>
      <c r="F10" s="34" t="s">
        <v>428</v>
      </c>
      <c r="G10" s="35" t="s">
        <v>429</v>
      </c>
      <c r="H10" s="36" t="s">
        <v>430</v>
      </c>
      <c r="I10" s="37" t="s">
        <v>431</v>
      </c>
      <c r="J10" s="38" t="s">
        <v>432</v>
      </c>
      <c r="K10" s="38" t="s">
        <v>433</v>
      </c>
      <c r="L10" s="36" t="s">
        <v>434</v>
      </c>
      <c r="M10" s="41" t="s">
        <v>435</v>
      </c>
    </row>
    <row r="11" spans="1:13" ht="20.25" customHeight="1" thickBot="1" x14ac:dyDescent="0.3">
      <c r="A11" s="244" t="s">
        <v>438</v>
      </c>
      <c r="B11" s="245" t="s">
        <v>344</v>
      </c>
      <c r="C11" s="106" t="s">
        <v>176</v>
      </c>
      <c r="D11" s="107">
        <v>950</v>
      </c>
      <c r="E11" s="246"/>
      <c r="F11" s="247"/>
      <c r="G11" s="248"/>
      <c r="H11" s="101"/>
      <c r="I11" s="102"/>
      <c r="J11" s="103">
        <f>+H11*I11</f>
        <v>0</v>
      </c>
      <c r="K11" s="103">
        <f>+H11+J11</f>
        <v>0</v>
      </c>
      <c r="L11" s="103">
        <f>+K11*D11</f>
        <v>0</v>
      </c>
      <c r="M11" s="104">
        <f>+K11*D11</f>
        <v>0</v>
      </c>
    </row>
    <row r="12" spans="1:13" ht="15.75" thickBot="1" x14ac:dyDescent="0.3">
      <c r="B12" s="96" t="s">
        <v>436</v>
      </c>
      <c r="C12" s="478"/>
      <c r="D12" s="478"/>
      <c r="E12" s="478"/>
      <c r="F12" s="479"/>
      <c r="G12" s="479"/>
      <c r="H12" s="479"/>
      <c r="I12" s="479"/>
      <c r="J12" s="479"/>
      <c r="K12" s="479"/>
      <c r="L12" s="155">
        <f>SUM(L8:L11)</f>
        <v>0</v>
      </c>
      <c r="M12" s="100">
        <f>SUM(M8:M11)</f>
        <v>0</v>
      </c>
    </row>
    <row r="13" spans="1:13" x14ac:dyDescent="0.25">
      <c r="B13" s="26"/>
    </row>
    <row r="14" spans="1:13" x14ac:dyDescent="0.25">
      <c r="B14" s="27"/>
      <c r="C14" s="4"/>
      <c r="D14" s="4"/>
      <c r="E14" s="4"/>
      <c r="G14" s="4"/>
    </row>
    <row r="15" spans="1:13" x14ac:dyDescent="0.25">
      <c r="B15" s="5"/>
      <c r="C15" s="5"/>
      <c r="D15" s="5"/>
      <c r="E15" s="5"/>
      <c r="G15" s="5"/>
    </row>
  </sheetData>
  <sheetProtection algorithmName="SHA-512" hashValue="z0hlT5TmPQN2CclAt2uZNCXtLnn25fqA77hCNC7JnF6XVQ6poyRfmIDPOxsFqH4jXLf9UB5xZJdeNmJR5U/mUw==" saltValue="KcS1RQxpRzc1hOjNd+mZ6g==" spinCount="100000" sheet="1" objects="1" scenarios="1" formatCells="0" formatColumns="0"/>
  <protectedRanges>
    <protectedRange sqref="G11" name="Obseg2_1_10_1"/>
    <protectedRange sqref="B3:B6" name="Obseg1_1"/>
  </protectedRanges>
  <pageMargins left="0.7" right="0.7" top="0.75" bottom="0.75" header="0.3" footer="0.3"/>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zoomScaleNormal="100" workbookViewId="0">
      <selection activeCell="D13" sqref="D13"/>
    </sheetView>
  </sheetViews>
  <sheetFormatPr defaultRowHeight="15" x14ac:dyDescent="0.25"/>
  <cols>
    <col min="1" max="1" width="5.7109375" customWidth="1"/>
    <col min="2" max="2" width="24.42578125" style="7" customWidth="1"/>
    <col min="3" max="3" width="6.28515625" style="7" customWidth="1"/>
    <col min="4" max="4" width="10.85546875" style="7" customWidth="1"/>
    <col min="5" max="5" width="18.5703125" style="7" customWidth="1"/>
    <col min="6" max="6" width="16.140625" style="7" customWidth="1"/>
    <col min="7" max="7" width="12.85546875" style="7" customWidth="1"/>
    <col min="8" max="8" width="11" style="7" bestFit="1" customWidth="1"/>
    <col min="9" max="9" width="9.140625" style="7"/>
    <col min="10" max="10" width="10" style="7" bestFit="1" customWidth="1"/>
    <col min="11" max="11" width="11" style="7" bestFit="1" customWidth="1"/>
    <col min="12" max="13" width="14.5703125" style="7" bestFit="1" customWidth="1"/>
    <col min="14" max="20" width="9.140625" style="7"/>
  </cols>
  <sheetData>
    <row r="1" spans="1:13" x14ac:dyDescent="0.25">
      <c r="B1" s="57"/>
    </row>
    <row r="2" spans="1:13" x14ac:dyDescent="0.25">
      <c r="B2" s="57"/>
    </row>
    <row r="3" spans="1:13" x14ac:dyDescent="0.25">
      <c r="B3" s="93" t="s">
        <v>427</v>
      </c>
    </row>
    <row r="4" spans="1:13" x14ac:dyDescent="0.25">
      <c r="B4" s="94"/>
    </row>
    <row r="5" spans="1:13" x14ac:dyDescent="0.25">
      <c r="B5" s="95"/>
    </row>
    <row r="6" spans="1:13" x14ac:dyDescent="0.25">
      <c r="B6" s="95"/>
    </row>
    <row r="7" spans="1:13" x14ac:dyDescent="0.25">
      <c r="B7" s="63"/>
    </row>
    <row r="8" spans="1:13" x14ac:dyDescent="0.25">
      <c r="B8" s="57"/>
    </row>
    <row r="9" spans="1:13" ht="15.75" thickBot="1" x14ac:dyDescent="0.3">
      <c r="A9" s="73"/>
      <c r="B9" s="69" t="s">
        <v>425</v>
      </c>
      <c r="C9" s="72"/>
      <c r="D9" s="72"/>
      <c r="E9" s="73"/>
      <c r="F9" s="73"/>
      <c r="G9" s="73"/>
      <c r="H9" s="73"/>
      <c r="I9" s="73"/>
      <c r="J9" s="73"/>
      <c r="K9" s="73"/>
      <c r="L9" s="73"/>
      <c r="M9" s="73"/>
    </row>
    <row r="10" spans="1:13" ht="36.75" thickBot="1" x14ac:dyDescent="0.3">
      <c r="A10" s="118" t="s">
        <v>437</v>
      </c>
      <c r="B10" s="123" t="s">
        <v>0</v>
      </c>
      <c r="C10" s="53" t="s">
        <v>1</v>
      </c>
      <c r="D10" s="105" t="s">
        <v>405</v>
      </c>
      <c r="E10" s="30" t="s">
        <v>2</v>
      </c>
      <c r="F10" s="29" t="s">
        <v>428</v>
      </c>
      <c r="G10" s="30" t="s">
        <v>429</v>
      </c>
      <c r="H10" s="31" t="s">
        <v>430</v>
      </c>
      <c r="I10" s="32" t="s">
        <v>431</v>
      </c>
      <c r="J10" s="33" t="s">
        <v>432</v>
      </c>
      <c r="K10" s="33" t="s">
        <v>433</v>
      </c>
      <c r="L10" s="31" t="s">
        <v>434</v>
      </c>
      <c r="M10" s="40" t="s">
        <v>435</v>
      </c>
    </row>
    <row r="11" spans="1:13" x14ac:dyDescent="0.25">
      <c r="A11" s="228" t="s">
        <v>438</v>
      </c>
      <c r="B11" s="237" t="s">
        <v>326</v>
      </c>
      <c r="C11" s="238" t="s">
        <v>176</v>
      </c>
      <c r="D11" s="239">
        <v>3700</v>
      </c>
      <c r="E11" s="233"/>
      <c r="F11" s="224"/>
      <c r="G11" s="225"/>
      <c r="H11" s="75"/>
      <c r="I11" s="76"/>
      <c r="J11" s="77">
        <f>+H11*I11</f>
        <v>0</v>
      </c>
      <c r="K11" s="77">
        <f>+H11+J11</f>
        <v>0</v>
      </c>
      <c r="L11" s="77">
        <f>+K11*D11</f>
        <v>0</v>
      </c>
      <c r="M11" s="78">
        <f>+K11*D11</f>
        <v>0</v>
      </c>
    </row>
    <row r="12" spans="1:13" x14ac:dyDescent="0.25">
      <c r="A12" s="207" t="s">
        <v>439</v>
      </c>
      <c r="B12" s="129" t="s">
        <v>327</v>
      </c>
      <c r="C12" s="132" t="s">
        <v>176</v>
      </c>
      <c r="D12" s="132">
        <v>200</v>
      </c>
      <c r="E12" s="134"/>
      <c r="F12" s="135"/>
      <c r="G12" s="136"/>
      <c r="H12" s="80"/>
      <c r="I12" s="81"/>
      <c r="J12" s="82">
        <f t="shared" ref="J12:J14" si="0">+H12*I12</f>
        <v>0</v>
      </c>
      <c r="K12" s="82">
        <f t="shared" ref="K12:K14" si="1">+H12+J12</f>
        <v>0</v>
      </c>
      <c r="L12" s="82">
        <f t="shared" ref="L12:L14" si="2">+K12*D12</f>
        <v>0</v>
      </c>
      <c r="M12" s="83">
        <f t="shared" ref="M12:M14" si="3">+K12*D12</f>
        <v>0</v>
      </c>
    </row>
    <row r="13" spans="1:13" x14ac:dyDescent="0.25">
      <c r="A13" s="207" t="s">
        <v>440</v>
      </c>
      <c r="B13" s="129" t="s">
        <v>328</v>
      </c>
      <c r="C13" s="132" t="s">
        <v>176</v>
      </c>
      <c r="D13" s="132">
        <v>200</v>
      </c>
      <c r="E13" s="134"/>
      <c r="F13" s="135"/>
      <c r="G13" s="136"/>
      <c r="H13" s="80"/>
      <c r="I13" s="81"/>
      <c r="J13" s="82">
        <f t="shared" si="0"/>
        <v>0</v>
      </c>
      <c r="K13" s="82">
        <f t="shared" si="1"/>
        <v>0</v>
      </c>
      <c r="L13" s="82">
        <f t="shared" si="2"/>
        <v>0</v>
      </c>
      <c r="M13" s="83">
        <f t="shared" si="3"/>
        <v>0</v>
      </c>
    </row>
    <row r="14" spans="1:13" ht="15.75" thickBot="1" x14ac:dyDescent="0.3">
      <c r="A14" s="208" t="s">
        <v>441</v>
      </c>
      <c r="B14" s="240" t="s">
        <v>444</v>
      </c>
      <c r="C14" s="235" t="s">
        <v>176</v>
      </c>
      <c r="D14" s="236"/>
      <c r="E14" s="241"/>
      <c r="F14" s="213"/>
      <c r="G14" s="214"/>
      <c r="H14" s="215"/>
      <c r="I14" s="216"/>
      <c r="J14" s="217">
        <f t="shared" si="0"/>
        <v>0</v>
      </c>
      <c r="K14" s="217">
        <f t="shared" si="1"/>
        <v>0</v>
      </c>
      <c r="L14" s="217">
        <f t="shared" si="2"/>
        <v>0</v>
      </c>
      <c r="M14" s="218">
        <f t="shared" si="3"/>
        <v>0</v>
      </c>
    </row>
    <row r="15" spans="1:13" ht="15.75" thickBot="1" x14ac:dyDescent="0.3">
      <c r="A15" s="73"/>
      <c r="B15" s="96" t="s">
        <v>436</v>
      </c>
      <c r="C15" s="478"/>
      <c r="D15" s="478"/>
      <c r="E15" s="478"/>
      <c r="F15" s="479"/>
      <c r="G15" s="479"/>
      <c r="H15" s="479"/>
      <c r="I15" s="479"/>
      <c r="J15" s="479"/>
      <c r="K15" s="479"/>
      <c r="L15" s="155">
        <f>SUM(L11:L14)</f>
        <v>0</v>
      </c>
      <c r="M15" s="100">
        <f>SUM(M11:M14)</f>
        <v>0</v>
      </c>
    </row>
    <row r="16" spans="1:13" ht="24.75" customHeight="1" x14ac:dyDescent="0.25">
      <c r="B16" s="3"/>
      <c r="C16" s="3"/>
      <c r="D16" s="3"/>
      <c r="E16" s="3"/>
      <c r="F16" s="3"/>
      <c r="G16" s="3"/>
      <c r="H16" s="3"/>
      <c r="I16" s="3"/>
    </row>
    <row r="17" spans="2:9" x14ac:dyDescent="0.25">
      <c r="B17" s="141" t="s">
        <v>443</v>
      </c>
      <c r="C17" s="3"/>
      <c r="D17" s="3"/>
      <c r="E17" s="3"/>
      <c r="F17" s="3"/>
      <c r="G17" s="3"/>
      <c r="H17" s="3"/>
      <c r="I17" s="3"/>
    </row>
    <row r="18" spans="2:9" x14ac:dyDescent="0.25">
      <c r="B18" s="6"/>
      <c r="C18" s="3"/>
      <c r="D18" s="3"/>
      <c r="E18" s="3"/>
      <c r="F18" s="3"/>
      <c r="G18" s="3"/>
      <c r="H18" s="3"/>
      <c r="I18" s="3"/>
    </row>
    <row r="19" spans="2:9" x14ac:dyDescent="0.25">
      <c r="B19" s="6"/>
    </row>
    <row r="21" spans="2:9" x14ac:dyDescent="0.25">
      <c r="B21" s="5"/>
    </row>
  </sheetData>
  <sheetProtection algorithmName="SHA-512" hashValue="2tBve4lVu43NLEqlPUrEU6uAoDggX1AblLo6dRcEV6SGh1R6msnO+aok80APo+BstPN4c9gC/zfRqwWnwtmqZg==" saltValue="rsu9uHg6+6qofrlULYEz/w==" spinCount="100000" sheet="1" objects="1" scenarios="1" formatCells="0" formatColumns="0"/>
  <protectedRanges>
    <protectedRange sqref="B3:B6" name="Obseg1_1"/>
    <protectedRange sqref="G11:G14" name="Obseg2_1_10_1"/>
  </protectedRanges>
  <pageMargins left="0.7" right="0.7" top="0.75" bottom="0.75" header="0.3" footer="0.3"/>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zoomScaleNormal="100" workbookViewId="0">
      <selection activeCell="B4" sqref="B4"/>
    </sheetView>
  </sheetViews>
  <sheetFormatPr defaultRowHeight="15" x14ac:dyDescent="0.25"/>
  <cols>
    <col min="1" max="1" width="5.28515625" customWidth="1"/>
    <col min="2" max="2" width="22" style="16" customWidth="1"/>
    <col min="3" max="3" width="13.7109375" style="16" bestFit="1" customWidth="1"/>
    <col min="4" max="4" width="15.140625" style="16" customWidth="1"/>
    <col min="5" max="5" width="12.42578125" style="16" customWidth="1"/>
    <col min="6" max="6" width="14.5703125" style="16" customWidth="1"/>
    <col min="7" max="7" width="13.5703125" style="16" customWidth="1"/>
    <col min="8" max="8" width="17.85546875" style="16" customWidth="1"/>
    <col min="9" max="9" width="11" style="16" bestFit="1" customWidth="1"/>
    <col min="10" max="10" width="7.28515625" customWidth="1"/>
    <col min="11" max="11" width="10" bestFit="1" customWidth="1"/>
    <col min="12" max="12" width="11" bestFit="1" customWidth="1"/>
    <col min="13" max="13" width="15.140625" bestFit="1" customWidth="1"/>
    <col min="14" max="14" width="14.5703125" bestFit="1" customWidth="1"/>
  </cols>
  <sheetData>
    <row r="1" spans="1:14" x14ac:dyDescent="0.25">
      <c r="B1" s="57"/>
    </row>
    <row r="2" spans="1:14" x14ac:dyDescent="0.25">
      <c r="B2" s="57"/>
    </row>
    <row r="3" spans="1:14" x14ac:dyDescent="0.25">
      <c r="B3" s="93" t="s">
        <v>427</v>
      </c>
    </row>
    <row r="4" spans="1:14" x14ac:dyDescent="0.25">
      <c r="B4" s="94"/>
    </row>
    <row r="5" spans="1:14" x14ac:dyDescent="0.25">
      <c r="B5" s="95"/>
    </row>
    <row r="6" spans="1:14" x14ac:dyDescent="0.25">
      <c r="B6" s="95"/>
    </row>
    <row r="7" spans="1:14" x14ac:dyDescent="0.25">
      <c r="B7" s="63"/>
    </row>
    <row r="8" spans="1:14" x14ac:dyDescent="0.25">
      <c r="B8" s="57"/>
    </row>
    <row r="9" spans="1:14" x14ac:dyDescent="0.25">
      <c r="A9" s="1"/>
      <c r="C9" s="159"/>
      <c r="D9" s="160"/>
      <c r="E9" s="161"/>
      <c r="F9" s="25"/>
      <c r="G9" s="25"/>
      <c r="H9" s="18"/>
      <c r="I9" s="18"/>
    </row>
    <row r="10" spans="1:14" s="1" customFormat="1" ht="15.75" thickBot="1" x14ac:dyDescent="0.3">
      <c r="A10" s="157" t="s">
        <v>422</v>
      </c>
      <c r="B10" s="158"/>
      <c r="C10" s="158"/>
      <c r="D10" s="158"/>
      <c r="E10" s="158"/>
      <c r="F10" s="19"/>
      <c r="G10" s="19"/>
      <c r="H10" s="19"/>
      <c r="I10" s="19"/>
    </row>
    <row r="11" spans="1:14" ht="47.25" customHeight="1" thickBot="1" x14ac:dyDescent="0.3">
      <c r="A11" s="1"/>
      <c r="B11" s="18"/>
      <c r="C11" s="462" t="s">
        <v>361</v>
      </c>
      <c r="D11" s="463"/>
      <c r="E11" s="150"/>
    </row>
    <row r="12" spans="1:14" ht="48.75" thickBot="1" x14ac:dyDescent="0.3">
      <c r="A12" s="163" t="s">
        <v>437</v>
      </c>
      <c r="B12" s="162" t="s">
        <v>360</v>
      </c>
      <c r="C12" s="152" t="s">
        <v>362</v>
      </c>
      <c r="D12" s="153" t="s">
        <v>363</v>
      </c>
      <c r="E12" s="151" t="s">
        <v>499</v>
      </c>
      <c r="F12" s="30" t="s">
        <v>2</v>
      </c>
      <c r="G12" s="29" t="s">
        <v>428</v>
      </c>
      <c r="H12" s="30" t="s">
        <v>429</v>
      </c>
      <c r="I12" s="31" t="s">
        <v>430</v>
      </c>
      <c r="J12" s="32" t="s">
        <v>431</v>
      </c>
      <c r="K12" s="33" t="s">
        <v>432</v>
      </c>
      <c r="L12" s="33" t="s">
        <v>433</v>
      </c>
      <c r="M12" s="31" t="s">
        <v>434</v>
      </c>
      <c r="N12" s="31" t="s">
        <v>435</v>
      </c>
    </row>
    <row r="13" spans="1:14" x14ac:dyDescent="0.25">
      <c r="A13" s="280" t="s">
        <v>438</v>
      </c>
      <c r="B13" s="229" t="s">
        <v>250</v>
      </c>
      <c r="C13" s="230">
        <v>12500</v>
      </c>
      <c r="D13" s="231">
        <v>1600</v>
      </c>
      <c r="E13" s="232"/>
      <c r="F13" s="233"/>
      <c r="G13" s="224"/>
      <c r="H13" s="225"/>
      <c r="I13" s="75"/>
      <c r="J13" s="76"/>
      <c r="K13" s="77">
        <f>+I13*J13</f>
        <v>0</v>
      </c>
      <c r="L13" s="77">
        <f>+I13+K13</f>
        <v>0</v>
      </c>
      <c r="M13" s="77">
        <f>+I13*E13</f>
        <v>0</v>
      </c>
      <c r="N13" s="78">
        <f>+L13*E13</f>
        <v>0</v>
      </c>
    </row>
    <row r="14" spans="1:14" x14ac:dyDescent="0.25">
      <c r="A14" s="278" t="s">
        <v>439</v>
      </c>
      <c r="B14" s="142" t="s">
        <v>251</v>
      </c>
      <c r="C14" s="143">
        <v>16000</v>
      </c>
      <c r="D14" s="132">
        <v>1600</v>
      </c>
      <c r="E14" s="156"/>
      <c r="F14" s="137"/>
      <c r="G14" s="138"/>
      <c r="H14" s="139"/>
      <c r="I14" s="88"/>
      <c r="J14" s="89"/>
      <c r="K14" s="90">
        <f t="shared" ref="K14:K71" si="0">+I14*J14</f>
        <v>0</v>
      </c>
      <c r="L14" s="90">
        <f t="shared" ref="L14:L71" si="1">+I14+K14</f>
        <v>0</v>
      </c>
      <c r="M14" s="90">
        <f t="shared" ref="M14:M71" si="2">+I14*E14</f>
        <v>0</v>
      </c>
      <c r="N14" s="91">
        <f t="shared" ref="N14:N71" si="3">+L14*E14</f>
        <v>0</v>
      </c>
    </row>
    <row r="15" spans="1:14" ht="36" x14ac:dyDescent="0.25">
      <c r="A15" s="278" t="s">
        <v>440</v>
      </c>
      <c r="B15" s="142" t="s">
        <v>400</v>
      </c>
      <c r="C15" s="143">
        <v>18000</v>
      </c>
      <c r="D15" s="132">
        <v>1600</v>
      </c>
      <c r="E15" s="156"/>
      <c r="F15" s="137"/>
      <c r="G15" s="138"/>
      <c r="H15" s="139"/>
      <c r="I15" s="88"/>
      <c r="J15" s="89"/>
      <c r="K15" s="90">
        <f t="shared" si="0"/>
        <v>0</v>
      </c>
      <c r="L15" s="90">
        <f t="shared" si="1"/>
        <v>0</v>
      </c>
      <c r="M15" s="90">
        <f t="shared" si="2"/>
        <v>0</v>
      </c>
      <c r="N15" s="91">
        <f t="shared" si="3"/>
        <v>0</v>
      </c>
    </row>
    <row r="16" spans="1:14" x14ac:dyDescent="0.25">
      <c r="A16" s="278" t="s">
        <v>441</v>
      </c>
      <c r="B16" s="142" t="s">
        <v>252</v>
      </c>
      <c r="C16" s="143">
        <v>1400</v>
      </c>
      <c r="D16" s="132">
        <v>1600</v>
      </c>
      <c r="E16" s="156"/>
      <c r="F16" s="137"/>
      <c r="G16" s="138"/>
      <c r="H16" s="139"/>
      <c r="I16" s="88"/>
      <c r="J16" s="89"/>
      <c r="K16" s="90">
        <f t="shared" si="0"/>
        <v>0</v>
      </c>
      <c r="L16" s="90">
        <f t="shared" si="1"/>
        <v>0</v>
      </c>
      <c r="M16" s="90">
        <f t="shared" si="2"/>
        <v>0</v>
      </c>
      <c r="N16" s="91">
        <f t="shared" si="3"/>
        <v>0</v>
      </c>
    </row>
    <row r="17" spans="1:14" x14ac:dyDescent="0.25">
      <c r="A17" s="278" t="s">
        <v>442</v>
      </c>
      <c r="B17" s="142" t="s">
        <v>288</v>
      </c>
      <c r="C17" s="143">
        <v>16500</v>
      </c>
      <c r="D17" s="132">
        <v>1600</v>
      </c>
      <c r="E17" s="156"/>
      <c r="F17" s="137"/>
      <c r="G17" s="138"/>
      <c r="H17" s="139"/>
      <c r="I17" s="88"/>
      <c r="J17" s="89"/>
      <c r="K17" s="90">
        <f t="shared" si="0"/>
        <v>0</v>
      </c>
      <c r="L17" s="90">
        <f t="shared" si="1"/>
        <v>0</v>
      </c>
      <c r="M17" s="90">
        <f t="shared" si="2"/>
        <v>0</v>
      </c>
      <c r="N17" s="91">
        <f t="shared" si="3"/>
        <v>0</v>
      </c>
    </row>
    <row r="18" spans="1:14" x14ac:dyDescent="0.25">
      <c r="A18" s="278" t="s">
        <v>445</v>
      </c>
      <c r="B18" s="142" t="s">
        <v>289</v>
      </c>
      <c r="C18" s="143">
        <v>17500</v>
      </c>
      <c r="D18" s="132">
        <v>1600</v>
      </c>
      <c r="E18" s="156"/>
      <c r="F18" s="137"/>
      <c r="G18" s="138"/>
      <c r="H18" s="139"/>
      <c r="I18" s="88"/>
      <c r="J18" s="89"/>
      <c r="K18" s="90">
        <f t="shared" si="0"/>
        <v>0</v>
      </c>
      <c r="L18" s="90">
        <f t="shared" si="1"/>
        <v>0</v>
      </c>
      <c r="M18" s="90">
        <f t="shared" si="2"/>
        <v>0</v>
      </c>
      <c r="N18" s="91">
        <f t="shared" si="3"/>
        <v>0</v>
      </c>
    </row>
    <row r="19" spans="1:14" x14ac:dyDescent="0.25">
      <c r="A19" s="278" t="s">
        <v>446</v>
      </c>
      <c r="B19" s="142" t="s">
        <v>290</v>
      </c>
      <c r="C19" s="143">
        <v>13500</v>
      </c>
      <c r="D19" s="132">
        <v>1600</v>
      </c>
      <c r="E19" s="156"/>
      <c r="F19" s="137"/>
      <c r="G19" s="138"/>
      <c r="H19" s="139"/>
      <c r="I19" s="88"/>
      <c r="J19" s="89"/>
      <c r="K19" s="90">
        <f t="shared" si="0"/>
        <v>0</v>
      </c>
      <c r="L19" s="90">
        <f t="shared" si="1"/>
        <v>0</v>
      </c>
      <c r="M19" s="90">
        <f t="shared" si="2"/>
        <v>0</v>
      </c>
      <c r="N19" s="91">
        <f t="shared" si="3"/>
        <v>0</v>
      </c>
    </row>
    <row r="20" spans="1:14" x14ac:dyDescent="0.25">
      <c r="A20" s="278" t="s">
        <v>447</v>
      </c>
      <c r="B20" s="142" t="s">
        <v>253</v>
      </c>
      <c r="C20" s="143">
        <v>2500</v>
      </c>
      <c r="D20" s="132">
        <v>1600</v>
      </c>
      <c r="E20" s="156"/>
      <c r="F20" s="137"/>
      <c r="G20" s="138"/>
      <c r="H20" s="139"/>
      <c r="I20" s="88"/>
      <c r="J20" s="89"/>
      <c r="K20" s="90">
        <f t="shared" si="0"/>
        <v>0</v>
      </c>
      <c r="L20" s="90">
        <f t="shared" si="1"/>
        <v>0</v>
      </c>
      <c r="M20" s="90">
        <f t="shared" si="2"/>
        <v>0</v>
      </c>
      <c r="N20" s="91">
        <f t="shared" si="3"/>
        <v>0</v>
      </c>
    </row>
    <row r="21" spans="1:14" x14ac:dyDescent="0.25">
      <c r="A21" s="278" t="s">
        <v>448</v>
      </c>
      <c r="B21" s="142" t="s">
        <v>254</v>
      </c>
      <c r="C21" s="143">
        <v>1500</v>
      </c>
      <c r="D21" s="132">
        <v>1600</v>
      </c>
      <c r="E21" s="156"/>
      <c r="F21" s="137"/>
      <c r="G21" s="138"/>
      <c r="H21" s="139"/>
      <c r="I21" s="88"/>
      <c r="J21" s="89"/>
      <c r="K21" s="90">
        <f t="shared" si="0"/>
        <v>0</v>
      </c>
      <c r="L21" s="90">
        <f t="shared" si="1"/>
        <v>0</v>
      </c>
      <c r="M21" s="90">
        <f t="shared" si="2"/>
        <v>0</v>
      </c>
      <c r="N21" s="91">
        <f t="shared" si="3"/>
        <v>0</v>
      </c>
    </row>
    <row r="22" spans="1:14" x14ac:dyDescent="0.25">
      <c r="A22" s="278" t="s">
        <v>449</v>
      </c>
      <c r="B22" s="142" t="s">
        <v>255</v>
      </c>
      <c r="C22" s="143">
        <v>5000</v>
      </c>
      <c r="D22" s="132">
        <v>1600</v>
      </c>
      <c r="E22" s="156"/>
      <c r="F22" s="137"/>
      <c r="G22" s="138"/>
      <c r="H22" s="139"/>
      <c r="I22" s="88"/>
      <c r="J22" s="89"/>
      <c r="K22" s="90">
        <f t="shared" si="0"/>
        <v>0</v>
      </c>
      <c r="L22" s="90">
        <f t="shared" si="1"/>
        <v>0</v>
      </c>
      <c r="M22" s="90">
        <f t="shared" si="2"/>
        <v>0</v>
      </c>
      <c r="N22" s="91">
        <f t="shared" si="3"/>
        <v>0</v>
      </c>
    </row>
    <row r="23" spans="1:14" x14ac:dyDescent="0.25">
      <c r="A23" s="278" t="s">
        <v>450</v>
      </c>
      <c r="B23" s="142" t="s">
        <v>256</v>
      </c>
      <c r="C23" s="143">
        <v>2500</v>
      </c>
      <c r="D23" s="132">
        <v>1600</v>
      </c>
      <c r="E23" s="156"/>
      <c r="F23" s="137"/>
      <c r="G23" s="138"/>
      <c r="H23" s="139"/>
      <c r="I23" s="88"/>
      <c r="J23" s="89"/>
      <c r="K23" s="90">
        <f t="shared" si="0"/>
        <v>0</v>
      </c>
      <c r="L23" s="90">
        <f t="shared" si="1"/>
        <v>0</v>
      </c>
      <c r="M23" s="90">
        <f t="shared" si="2"/>
        <v>0</v>
      </c>
      <c r="N23" s="91">
        <f t="shared" si="3"/>
        <v>0</v>
      </c>
    </row>
    <row r="24" spans="1:14" x14ac:dyDescent="0.25">
      <c r="A24" s="278" t="s">
        <v>451</v>
      </c>
      <c r="B24" s="142" t="s">
        <v>257</v>
      </c>
      <c r="C24" s="143">
        <v>1000</v>
      </c>
      <c r="D24" s="132">
        <v>1600</v>
      </c>
      <c r="E24" s="156"/>
      <c r="F24" s="137"/>
      <c r="G24" s="138"/>
      <c r="H24" s="139"/>
      <c r="I24" s="88"/>
      <c r="J24" s="89"/>
      <c r="K24" s="90">
        <f t="shared" si="0"/>
        <v>0</v>
      </c>
      <c r="L24" s="90">
        <f t="shared" si="1"/>
        <v>0</v>
      </c>
      <c r="M24" s="90">
        <f t="shared" si="2"/>
        <v>0</v>
      </c>
      <c r="N24" s="91">
        <f t="shared" si="3"/>
        <v>0</v>
      </c>
    </row>
    <row r="25" spans="1:14" x14ac:dyDescent="0.25">
      <c r="A25" s="278" t="s">
        <v>452</v>
      </c>
      <c r="B25" s="142" t="s">
        <v>261</v>
      </c>
      <c r="C25" s="143">
        <v>19500</v>
      </c>
      <c r="D25" s="132">
        <v>1600</v>
      </c>
      <c r="E25" s="156"/>
      <c r="F25" s="137"/>
      <c r="G25" s="138"/>
      <c r="H25" s="139"/>
      <c r="I25" s="88"/>
      <c r="J25" s="89"/>
      <c r="K25" s="90">
        <f t="shared" si="0"/>
        <v>0</v>
      </c>
      <c r="L25" s="90">
        <f t="shared" si="1"/>
        <v>0</v>
      </c>
      <c r="M25" s="90">
        <f t="shared" si="2"/>
        <v>0</v>
      </c>
      <c r="N25" s="91">
        <f t="shared" si="3"/>
        <v>0</v>
      </c>
    </row>
    <row r="26" spans="1:14" x14ac:dyDescent="0.25">
      <c r="A26" s="278" t="s">
        <v>453</v>
      </c>
      <c r="B26" s="142" t="s">
        <v>262</v>
      </c>
      <c r="C26" s="143">
        <v>10500</v>
      </c>
      <c r="D26" s="132">
        <v>1600</v>
      </c>
      <c r="E26" s="156"/>
      <c r="F26" s="137"/>
      <c r="G26" s="138"/>
      <c r="H26" s="139"/>
      <c r="I26" s="88"/>
      <c r="J26" s="89"/>
      <c r="K26" s="90">
        <f t="shared" si="0"/>
        <v>0</v>
      </c>
      <c r="L26" s="90">
        <f t="shared" si="1"/>
        <v>0</v>
      </c>
      <c r="M26" s="90">
        <f t="shared" si="2"/>
        <v>0</v>
      </c>
      <c r="N26" s="91">
        <f t="shared" si="3"/>
        <v>0</v>
      </c>
    </row>
    <row r="27" spans="1:14" x14ac:dyDescent="0.25">
      <c r="A27" s="278" t="s">
        <v>454</v>
      </c>
      <c r="B27" s="142" t="s">
        <v>263</v>
      </c>
      <c r="C27" s="143">
        <v>9500</v>
      </c>
      <c r="D27" s="132">
        <v>1600</v>
      </c>
      <c r="E27" s="156"/>
      <c r="F27" s="137"/>
      <c r="G27" s="138"/>
      <c r="H27" s="139"/>
      <c r="I27" s="88"/>
      <c r="J27" s="89"/>
      <c r="K27" s="90">
        <f t="shared" si="0"/>
        <v>0</v>
      </c>
      <c r="L27" s="90">
        <f t="shared" si="1"/>
        <v>0</v>
      </c>
      <c r="M27" s="90">
        <f t="shared" si="2"/>
        <v>0</v>
      </c>
      <c r="N27" s="91">
        <f t="shared" si="3"/>
        <v>0</v>
      </c>
    </row>
    <row r="28" spans="1:14" x14ac:dyDescent="0.25">
      <c r="A28" s="278" t="s">
        <v>455</v>
      </c>
      <c r="B28" s="142" t="s">
        <v>264</v>
      </c>
      <c r="C28" s="143">
        <v>1600</v>
      </c>
      <c r="D28" s="132">
        <v>1600</v>
      </c>
      <c r="E28" s="156"/>
      <c r="F28" s="137"/>
      <c r="G28" s="138"/>
      <c r="H28" s="139"/>
      <c r="I28" s="88"/>
      <c r="J28" s="89"/>
      <c r="K28" s="90">
        <f t="shared" si="0"/>
        <v>0</v>
      </c>
      <c r="L28" s="90">
        <f t="shared" si="1"/>
        <v>0</v>
      </c>
      <c r="M28" s="90">
        <f t="shared" si="2"/>
        <v>0</v>
      </c>
      <c r="N28" s="91">
        <f t="shared" si="3"/>
        <v>0</v>
      </c>
    </row>
    <row r="29" spans="1:14" x14ac:dyDescent="0.25">
      <c r="A29" s="278" t="s">
        <v>456</v>
      </c>
      <c r="B29" s="142" t="s">
        <v>265</v>
      </c>
      <c r="C29" s="143">
        <v>1800</v>
      </c>
      <c r="D29" s="132">
        <v>1600</v>
      </c>
      <c r="E29" s="156"/>
      <c r="F29" s="137"/>
      <c r="G29" s="138"/>
      <c r="H29" s="139"/>
      <c r="I29" s="88"/>
      <c r="J29" s="89"/>
      <c r="K29" s="90">
        <f t="shared" si="0"/>
        <v>0</v>
      </c>
      <c r="L29" s="90">
        <f t="shared" si="1"/>
        <v>0</v>
      </c>
      <c r="M29" s="90">
        <f t="shared" si="2"/>
        <v>0</v>
      </c>
      <c r="N29" s="91">
        <f t="shared" si="3"/>
        <v>0</v>
      </c>
    </row>
    <row r="30" spans="1:14" x14ac:dyDescent="0.25">
      <c r="A30" s="278" t="s">
        <v>457</v>
      </c>
      <c r="B30" s="142" t="s">
        <v>364</v>
      </c>
      <c r="C30" s="143">
        <v>9500</v>
      </c>
      <c r="D30" s="132">
        <v>1600</v>
      </c>
      <c r="E30" s="156"/>
      <c r="F30" s="137"/>
      <c r="G30" s="138"/>
      <c r="H30" s="139"/>
      <c r="I30" s="88"/>
      <c r="J30" s="89"/>
      <c r="K30" s="90">
        <f t="shared" si="0"/>
        <v>0</v>
      </c>
      <c r="L30" s="90">
        <f t="shared" si="1"/>
        <v>0</v>
      </c>
      <c r="M30" s="90">
        <f t="shared" si="2"/>
        <v>0</v>
      </c>
      <c r="N30" s="91">
        <f t="shared" si="3"/>
        <v>0</v>
      </c>
    </row>
    <row r="31" spans="1:14" x14ac:dyDescent="0.25">
      <c r="A31" s="278" t="s">
        <v>458</v>
      </c>
      <c r="B31" s="142" t="s">
        <v>365</v>
      </c>
      <c r="C31" s="143">
        <v>12500</v>
      </c>
      <c r="D31" s="132">
        <v>1600</v>
      </c>
      <c r="E31" s="156"/>
      <c r="F31" s="137"/>
      <c r="G31" s="138"/>
      <c r="H31" s="139"/>
      <c r="I31" s="88"/>
      <c r="J31" s="89"/>
      <c r="K31" s="90">
        <f t="shared" si="0"/>
        <v>0</v>
      </c>
      <c r="L31" s="90">
        <f t="shared" si="1"/>
        <v>0</v>
      </c>
      <c r="M31" s="90">
        <f t="shared" si="2"/>
        <v>0</v>
      </c>
      <c r="N31" s="91">
        <f t="shared" si="3"/>
        <v>0</v>
      </c>
    </row>
    <row r="32" spans="1:14" x14ac:dyDescent="0.25">
      <c r="A32" s="278" t="s">
        <v>459</v>
      </c>
      <c r="B32" s="142" t="s">
        <v>366</v>
      </c>
      <c r="C32" s="143">
        <v>12500</v>
      </c>
      <c r="D32" s="132">
        <v>1600</v>
      </c>
      <c r="E32" s="156"/>
      <c r="F32" s="137"/>
      <c r="G32" s="138"/>
      <c r="H32" s="139"/>
      <c r="I32" s="88"/>
      <c r="J32" s="89"/>
      <c r="K32" s="90">
        <f t="shared" si="0"/>
        <v>0</v>
      </c>
      <c r="L32" s="90">
        <f t="shared" si="1"/>
        <v>0</v>
      </c>
      <c r="M32" s="90">
        <f t="shared" si="2"/>
        <v>0</v>
      </c>
      <c r="N32" s="91">
        <f t="shared" si="3"/>
        <v>0</v>
      </c>
    </row>
    <row r="33" spans="1:14" x14ac:dyDescent="0.25">
      <c r="A33" s="278" t="s">
        <v>460</v>
      </c>
      <c r="B33" s="142" t="s">
        <v>367</v>
      </c>
      <c r="C33" s="143">
        <v>11000</v>
      </c>
      <c r="D33" s="132">
        <v>1600</v>
      </c>
      <c r="E33" s="156"/>
      <c r="F33" s="137"/>
      <c r="G33" s="138"/>
      <c r="H33" s="139"/>
      <c r="I33" s="88"/>
      <c r="J33" s="89"/>
      <c r="K33" s="90">
        <f t="shared" si="0"/>
        <v>0</v>
      </c>
      <c r="L33" s="90">
        <f t="shared" si="1"/>
        <v>0</v>
      </c>
      <c r="M33" s="90">
        <f t="shared" si="2"/>
        <v>0</v>
      </c>
      <c r="N33" s="91">
        <f t="shared" si="3"/>
        <v>0</v>
      </c>
    </row>
    <row r="34" spans="1:14" x14ac:dyDescent="0.25">
      <c r="A34" s="278" t="s">
        <v>461</v>
      </c>
      <c r="B34" s="142" t="s">
        <v>347</v>
      </c>
      <c r="C34" s="143">
        <v>2800</v>
      </c>
      <c r="D34" s="132">
        <v>1600</v>
      </c>
      <c r="E34" s="156"/>
      <c r="F34" s="137"/>
      <c r="G34" s="138"/>
      <c r="H34" s="139"/>
      <c r="I34" s="88"/>
      <c r="J34" s="89"/>
      <c r="K34" s="90">
        <f t="shared" si="0"/>
        <v>0</v>
      </c>
      <c r="L34" s="90">
        <f t="shared" si="1"/>
        <v>0</v>
      </c>
      <c r="M34" s="90">
        <f t="shared" si="2"/>
        <v>0</v>
      </c>
      <c r="N34" s="91">
        <f t="shared" si="3"/>
        <v>0</v>
      </c>
    </row>
    <row r="35" spans="1:14" x14ac:dyDescent="0.25">
      <c r="A35" s="278" t="s">
        <v>462</v>
      </c>
      <c r="B35" s="142" t="s">
        <v>368</v>
      </c>
      <c r="C35" s="143">
        <v>2400</v>
      </c>
      <c r="D35" s="132">
        <v>1600</v>
      </c>
      <c r="E35" s="156"/>
      <c r="F35" s="137"/>
      <c r="G35" s="138"/>
      <c r="H35" s="139"/>
      <c r="I35" s="88"/>
      <c r="J35" s="89"/>
      <c r="K35" s="90">
        <f t="shared" si="0"/>
        <v>0</v>
      </c>
      <c r="L35" s="90">
        <f t="shared" si="1"/>
        <v>0</v>
      </c>
      <c r="M35" s="90">
        <f t="shared" si="2"/>
        <v>0</v>
      </c>
      <c r="N35" s="91">
        <f t="shared" si="3"/>
        <v>0</v>
      </c>
    </row>
    <row r="36" spans="1:14" x14ac:dyDescent="0.25">
      <c r="A36" s="278" t="s">
        <v>463</v>
      </c>
      <c r="B36" s="142" t="s">
        <v>369</v>
      </c>
      <c r="C36" s="143">
        <v>500</v>
      </c>
      <c r="D36" s="132">
        <v>1600</v>
      </c>
      <c r="E36" s="156"/>
      <c r="F36" s="137"/>
      <c r="G36" s="138"/>
      <c r="H36" s="139"/>
      <c r="I36" s="88"/>
      <c r="J36" s="89"/>
      <c r="K36" s="90">
        <f t="shared" si="0"/>
        <v>0</v>
      </c>
      <c r="L36" s="90">
        <f t="shared" si="1"/>
        <v>0</v>
      </c>
      <c r="M36" s="90">
        <f t="shared" si="2"/>
        <v>0</v>
      </c>
      <c r="N36" s="91">
        <f t="shared" si="3"/>
        <v>0</v>
      </c>
    </row>
    <row r="37" spans="1:14" x14ac:dyDescent="0.25">
      <c r="A37" s="278" t="s">
        <v>464</v>
      </c>
      <c r="B37" s="142" t="s">
        <v>370</v>
      </c>
      <c r="C37" s="143">
        <v>3200</v>
      </c>
      <c r="D37" s="132">
        <v>1600</v>
      </c>
      <c r="E37" s="156"/>
      <c r="F37" s="137"/>
      <c r="G37" s="138"/>
      <c r="H37" s="139"/>
      <c r="I37" s="88"/>
      <c r="J37" s="89"/>
      <c r="K37" s="90">
        <f t="shared" si="0"/>
        <v>0</v>
      </c>
      <c r="L37" s="90">
        <f t="shared" si="1"/>
        <v>0</v>
      </c>
      <c r="M37" s="90">
        <f t="shared" si="2"/>
        <v>0</v>
      </c>
      <c r="N37" s="91">
        <f t="shared" si="3"/>
        <v>0</v>
      </c>
    </row>
    <row r="38" spans="1:14" x14ac:dyDescent="0.25">
      <c r="A38" s="278" t="s">
        <v>465</v>
      </c>
      <c r="B38" s="142" t="s">
        <v>371</v>
      </c>
      <c r="C38" s="143">
        <v>550</v>
      </c>
      <c r="D38" s="132">
        <v>700</v>
      </c>
      <c r="E38" s="156"/>
      <c r="F38" s="137"/>
      <c r="G38" s="138"/>
      <c r="H38" s="139"/>
      <c r="I38" s="88"/>
      <c r="J38" s="89"/>
      <c r="K38" s="90">
        <f t="shared" si="0"/>
        <v>0</v>
      </c>
      <c r="L38" s="90">
        <f t="shared" si="1"/>
        <v>0</v>
      </c>
      <c r="M38" s="90">
        <f t="shared" si="2"/>
        <v>0</v>
      </c>
      <c r="N38" s="91">
        <f t="shared" si="3"/>
        <v>0</v>
      </c>
    </row>
    <row r="39" spans="1:14" x14ac:dyDescent="0.25">
      <c r="A39" s="278" t="s">
        <v>466</v>
      </c>
      <c r="B39" s="142" t="s">
        <v>372</v>
      </c>
      <c r="C39" s="143">
        <v>350</v>
      </c>
      <c r="D39" s="132">
        <v>700</v>
      </c>
      <c r="E39" s="156"/>
      <c r="F39" s="137"/>
      <c r="G39" s="138"/>
      <c r="H39" s="139"/>
      <c r="I39" s="88"/>
      <c r="J39" s="89"/>
      <c r="K39" s="90">
        <f t="shared" si="0"/>
        <v>0</v>
      </c>
      <c r="L39" s="90">
        <f t="shared" si="1"/>
        <v>0</v>
      </c>
      <c r="M39" s="90">
        <f t="shared" si="2"/>
        <v>0</v>
      </c>
      <c r="N39" s="91">
        <f t="shared" si="3"/>
        <v>0</v>
      </c>
    </row>
    <row r="40" spans="1:14" x14ac:dyDescent="0.25">
      <c r="A40" s="278" t="s">
        <v>467</v>
      </c>
      <c r="B40" s="142" t="s">
        <v>373</v>
      </c>
      <c r="C40" s="143">
        <v>1500</v>
      </c>
      <c r="D40" s="132">
        <v>1600</v>
      </c>
      <c r="E40" s="156"/>
      <c r="F40" s="137"/>
      <c r="G40" s="138"/>
      <c r="H40" s="139"/>
      <c r="I40" s="88"/>
      <c r="J40" s="89"/>
      <c r="K40" s="90">
        <f t="shared" si="0"/>
        <v>0</v>
      </c>
      <c r="L40" s="90">
        <f t="shared" si="1"/>
        <v>0</v>
      </c>
      <c r="M40" s="90">
        <f t="shared" si="2"/>
        <v>0</v>
      </c>
      <c r="N40" s="91">
        <f t="shared" si="3"/>
        <v>0</v>
      </c>
    </row>
    <row r="41" spans="1:14" x14ac:dyDescent="0.25">
      <c r="A41" s="278" t="s">
        <v>468</v>
      </c>
      <c r="B41" s="142" t="s">
        <v>374</v>
      </c>
      <c r="C41" s="143">
        <v>1500</v>
      </c>
      <c r="D41" s="132">
        <v>1600</v>
      </c>
      <c r="E41" s="156"/>
      <c r="F41" s="137"/>
      <c r="G41" s="138"/>
      <c r="H41" s="139"/>
      <c r="I41" s="88"/>
      <c r="J41" s="89"/>
      <c r="K41" s="90">
        <f t="shared" si="0"/>
        <v>0</v>
      </c>
      <c r="L41" s="90">
        <f t="shared" si="1"/>
        <v>0</v>
      </c>
      <c r="M41" s="90">
        <f t="shared" si="2"/>
        <v>0</v>
      </c>
      <c r="N41" s="91">
        <f t="shared" si="3"/>
        <v>0</v>
      </c>
    </row>
    <row r="42" spans="1:14" x14ac:dyDescent="0.25">
      <c r="A42" s="278" t="s">
        <v>469</v>
      </c>
      <c r="B42" s="142" t="s">
        <v>375</v>
      </c>
      <c r="C42" s="143">
        <v>1450</v>
      </c>
      <c r="D42" s="132">
        <v>1600</v>
      </c>
      <c r="E42" s="156"/>
      <c r="F42" s="137"/>
      <c r="G42" s="138"/>
      <c r="H42" s="139"/>
      <c r="I42" s="88"/>
      <c r="J42" s="89"/>
      <c r="K42" s="90">
        <f t="shared" si="0"/>
        <v>0</v>
      </c>
      <c r="L42" s="90">
        <f t="shared" si="1"/>
        <v>0</v>
      </c>
      <c r="M42" s="90">
        <f t="shared" si="2"/>
        <v>0</v>
      </c>
      <c r="N42" s="91">
        <f t="shared" si="3"/>
        <v>0</v>
      </c>
    </row>
    <row r="43" spans="1:14" x14ac:dyDescent="0.25">
      <c r="A43" s="278" t="s">
        <v>470</v>
      </c>
      <c r="B43" s="142" t="s">
        <v>376</v>
      </c>
      <c r="C43" s="143">
        <v>1450</v>
      </c>
      <c r="D43" s="132">
        <v>1600</v>
      </c>
      <c r="E43" s="156"/>
      <c r="F43" s="137"/>
      <c r="G43" s="138"/>
      <c r="H43" s="139"/>
      <c r="I43" s="88"/>
      <c r="J43" s="89"/>
      <c r="K43" s="90">
        <f t="shared" si="0"/>
        <v>0</v>
      </c>
      <c r="L43" s="90">
        <f t="shared" si="1"/>
        <v>0</v>
      </c>
      <c r="M43" s="90">
        <f t="shared" si="2"/>
        <v>0</v>
      </c>
      <c r="N43" s="91">
        <f t="shared" si="3"/>
        <v>0</v>
      </c>
    </row>
    <row r="44" spans="1:14" x14ac:dyDescent="0.25">
      <c r="A44" s="278" t="s">
        <v>471</v>
      </c>
      <c r="B44" s="142" t="s">
        <v>348</v>
      </c>
      <c r="C44" s="143">
        <v>500</v>
      </c>
      <c r="D44" s="132">
        <v>1600</v>
      </c>
      <c r="E44" s="156"/>
      <c r="F44" s="137"/>
      <c r="G44" s="138"/>
      <c r="H44" s="139"/>
      <c r="I44" s="88"/>
      <c r="J44" s="89"/>
      <c r="K44" s="90">
        <f t="shared" si="0"/>
        <v>0</v>
      </c>
      <c r="L44" s="90">
        <f t="shared" si="1"/>
        <v>0</v>
      </c>
      <c r="M44" s="90">
        <f t="shared" si="2"/>
        <v>0</v>
      </c>
      <c r="N44" s="91">
        <f t="shared" si="3"/>
        <v>0</v>
      </c>
    </row>
    <row r="45" spans="1:14" x14ac:dyDescent="0.25">
      <c r="A45" s="278" t="s">
        <v>472</v>
      </c>
      <c r="B45" s="142" t="s">
        <v>260</v>
      </c>
      <c r="C45" s="143">
        <v>300</v>
      </c>
      <c r="D45" s="132">
        <v>200</v>
      </c>
      <c r="E45" s="156"/>
      <c r="F45" s="137"/>
      <c r="G45" s="138"/>
      <c r="H45" s="139"/>
      <c r="I45" s="88"/>
      <c r="J45" s="89"/>
      <c r="K45" s="90">
        <f t="shared" si="0"/>
        <v>0</v>
      </c>
      <c r="L45" s="90">
        <f t="shared" si="1"/>
        <v>0</v>
      </c>
      <c r="M45" s="90">
        <f t="shared" si="2"/>
        <v>0</v>
      </c>
      <c r="N45" s="91">
        <f t="shared" si="3"/>
        <v>0</v>
      </c>
    </row>
    <row r="46" spans="1:14" x14ac:dyDescent="0.25">
      <c r="A46" s="278" t="s">
        <v>473</v>
      </c>
      <c r="B46" s="142" t="s">
        <v>259</v>
      </c>
      <c r="C46" s="143">
        <v>150</v>
      </c>
      <c r="D46" s="132">
        <v>200</v>
      </c>
      <c r="E46" s="156"/>
      <c r="F46" s="137"/>
      <c r="G46" s="138"/>
      <c r="H46" s="139"/>
      <c r="I46" s="88"/>
      <c r="J46" s="89"/>
      <c r="K46" s="90">
        <f t="shared" si="0"/>
        <v>0</v>
      </c>
      <c r="L46" s="90">
        <f t="shared" si="1"/>
        <v>0</v>
      </c>
      <c r="M46" s="90">
        <f t="shared" si="2"/>
        <v>0</v>
      </c>
      <c r="N46" s="91">
        <f t="shared" si="3"/>
        <v>0</v>
      </c>
    </row>
    <row r="47" spans="1:14" x14ac:dyDescent="0.25">
      <c r="A47" s="278" t="s">
        <v>474</v>
      </c>
      <c r="B47" s="142" t="s">
        <v>258</v>
      </c>
      <c r="C47" s="143">
        <v>170</v>
      </c>
      <c r="D47" s="132">
        <v>120</v>
      </c>
      <c r="E47" s="156"/>
      <c r="F47" s="137"/>
      <c r="G47" s="138"/>
      <c r="H47" s="139"/>
      <c r="I47" s="88"/>
      <c r="J47" s="89"/>
      <c r="K47" s="90">
        <f t="shared" si="0"/>
        <v>0</v>
      </c>
      <c r="L47" s="90">
        <f t="shared" si="1"/>
        <v>0</v>
      </c>
      <c r="M47" s="90">
        <f t="shared" si="2"/>
        <v>0</v>
      </c>
      <c r="N47" s="91">
        <f t="shared" si="3"/>
        <v>0</v>
      </c>
    </row>
    <row r="48" spans="1:14" x14ac:dyDescent="0.25">
      <c r="A48" s="278" t="s">
        <v>475</v>
      </c>
      <c r="B48" s="142" t="s">
        <v>377</v>
      </c>
      <c r="C48" s="143">
        <v>350</v>
      </c>
      <c r="D48" s="132">
        <v>200</v>
      </c>
      <c r="E48" s="156"/>
      <c r="F48" s="137"/>
      <c r="G48" s="138"/>
      <c r="H48" s="139"/>
      <c r="I48" s="88"/>
      <c r="J48" s="89"/>
      <c r="K48" s="90">
        <f t="shared" si="0"/>
        <v>0</v>
      </c>
      <c r="L48" s="90">
        <f t="shared" si="1"/>
        <v>0</v>
      </c>
      <c r="M48" s="90">
        <f t="shared" si="2"/>
        <v>0</v>
      </c>
      <c r="N48" s="91">
        <f t="shared" si="3"/>
        <v>0</v>
      </c>
    </row>
    <row r="49" spans="1:14" x14ac:dyDescent="0.25">
      <c r="A49" s="278" t="s">
        <v>476</v>
      </c>
      <c r="B49" s="142" t="s">
        <v>378</v>
      </c>
      <c r="C49" s="143">
        <v>370</v>
      </c>
      <c r="D49" s="132">
        <v>200</v>
      </c>
      <c r="E49" s="156"/>
      <c r="F49" s="137"/>
      <c r="G49" s="138"/>
      <c r="H49" s="139"/>
      <c r="I49" s="88"/>
      <c r="J49" s="89"/>
      <c r="K49" s="90">
        <f t="shared" si="0"/>
        <v>0</v>
      </c>
      <c r="L49" s="90">
        <f t="shared" si="1"/>
        <v>0</v>
      </c>
      <c r="M49" s="90">
        <f t="shared" si="2"/>
        <v>0</v>
      </c>
      <c r="N49" s="91">
        <f t="shared" si="3"/>
        <v>0</v>
      </c>
    </row>
    <row r="50" spans="1:14" x14ac:dyDescent="0.25">
      <c r="A50" s="278" t="s">
        <v>477</v>
      </c>
      <c r="B50" s="142" t="s">
        <v>397</v>
      </c>
      <c r="C50" s="143">
        <v>350</v>
      </c>
      <c r="D50" s="132">
        <v>200</v>
      </c>
      <c r="E50" s="156"/>
      <c r="F50" s="137"/>
      <c r="G50" s="138"/>
      <c r="H50" s="139"/>
      <c r="I50" s="88"/>
      <c r="J50" s="89"/>
      <c r="K50" s="90">
        <f t="shared" si="0"/>
        <v>0</v>
      </c>
      <c r="L50" s="90">
        <f t="shared" si="1"/>
        <v>0</v>
      </c>
      <c r="M50" s="90">
        <f t="shared" si="2"/>
        <v>0</v>
      </c>
      <c r="N50" s="91">
        <f t="shared" si="3"/>
        <v>0</v>
      </c>
    </row>
    <row r="51" spans="1:14" ht="24" x14ac:dyDescent="0.25">
      <c r="A51" s="278" t="s">
        <v>478</v>
      </c>
      <c r="B51" s="142" t="s">
        <v>406</v>
      </c>
      <c r="C51" s="143">
        <v>2700</v>
      </c>
      <c r="D51" s="132">
        <v>1600</v>
      </c>
      <c r="E51" s="156"/>
      <c r="F51" s="137"/>
      <c r="G51" s="138"/>
      <c r="H51" s="139"/>
      <c r="I51" s="88"/>
      <c r="J51" s="89"/>
      <c r="K51" s="90">
        <f t="shared" si="0"/>
        <v>0</v>
      </c>
      <c r="L51" s="90">
        <f t="shared" si="1"/>
        <v>0</v>
      </c>
      <c r="M51" s="90">
        <f t="shared" si="2"/>
        <v>0</v>
      </c>
      <c r="N51" s="91">
        <f t="shared" si="3"/>
        <v>0</v>
      </c>
    </row>
    <row r="52" spans="1:14" x14ac:dyDescent="0.25">
      <c r="A52" s="278" t="s">
        <v>479</v>
      </c>
      <c r="B52" s="142" t="s">
        <v>379</v>
      </c>
      <c r="C52" s="143">
        <v>550</v>
      </c>
      <c r="D52" s="132">
        <v>1600</v>
      </c>
      <c r="E52" s="156"/>
      <c r="F52" s="137"/>
      <c r="G52" s="138"/>
      <c r="H52" s="139"/>
      <c r="I52" s="88"/>
      <c r="J52" s="89"/>
      <c r="K52" s="90">
        <f t="shared" si="0"/>
        <v>0</v>
      </c>
      <c r="L52" s="90">
        <f t="shared" si="1"/>
        <v>0</v>
      </c>
      <c r="M52" s="90">
        <f t="shared" si="2"/>
        <v>0</v>
      </c>
      <c r="N52" s="91">
        <f t="shared" si="3"/>
        <v>0</v>
      </c>
    </row>
    <row r="53" spans="1:14" x14ac:dyDescent="0.25">
      <c r="A53" s="278" t="s">
        <v>480</v>
      </c>
      <c r="B53" s="142" t="s">
        <v>380</v>
      </c>
      <c r="C53" s="143">
        <v>2700</v>
      </c>
      <c r="D53" s="132">
        <v>750</v>
      </c>
      <c r="E53" s="156"/>
      <c r="F53" s="137"/>
      <c r="G53" s="138"/>
      <c r="H53" s="139"/>
      <c r="I53" s="88"/>
      <c r="J53" s="89"/>
      <c r="K53" s="90">
        <f t="shared" si="0"/>
        <v>0</v>
      </c>
      <c r="L53" s="90">
        <f t="shared" si="1"/>
        <v>0</v>
      </c>
      <c r="M53" s="90">
        <f t="shared" si="2"/>
        <v>0</v>
      </c>
      <c r="N53" s="91">
        <f t="shared" si="3"/>
        <v>0</v>
      </c>
    </row>
    <row r="54" spans="1:14" ht="24" x14ac:dyDescent="0.25">
      <c r="A54" s="278" t="s">
        <v>481</v>
      </c>
      <c r="B54" s="142" t="s">
        <v>381</v>
      </c>
      <c r="C54" s="143">
        <v>5000</v>
      </c>
      <c r="D54" s="132">
        <v>750</v>
      </c>
      <c r="E54" s="156"/>
      <c r="F54" s="137"/>
      <c r="G54" s="138"/>
      <c r="H54" s="139"/>
      <c r="I54" s="88"/>
      <c r="J54" s="89"/>
      <c r="K54" s="90">
        <f t="shared" si="0"/>
        <v>0</v>
      </c>
      <c r="L54" s="90">
        <f t="shared" si="1"/>
        <v>0</v>
      </c>
      <c r="M54" s="90">
        <f t="shared" si="2"/>
        <v>0</v>
      </c>
      <c r="N54" s="91">
        <f t="shared" si="3"/>
        <v>0</v>
      </c>
    </row>
    <row r="55" spans="1:14" x14ac:dyDescent="0.25">
      <c r="A55" s="278" t="s">
        <v>482</v>
      </c>
      <c r="B55" s="142" t="s">
        <v>396</v>
      </c>
      <c r="C55" s="143">
        <v>3600</v>
      </c>
      <c r="D55" s="132">
        <v>750</v>
      </c>
      <c r="E55" s="156"/>
      <c r="F55" s="137"/>
      <c r="G55" s="138"/>
      <c r="H55" s="139"/>
      <c r="I55" s="88"/>
      <c r="J55" s="89"/>
      <c r="K55" s="90">
        <f t="shared" si="0"/>
        <v>0</v>
      </c>
      <c r="L55" s="90">
        <f t="shared" si="1"/>
        <v>0</v>
      </c>
      <c r="M55" s="90">
        <f t="shared" si="2"/>
        <v>0</v>
      </c>
      <c r="N55" s="91">
        <f t="shared" si="3"/>
        <v>0</v>
      </c>
    </row>
    <row r="56" spans="1:14" x14ac:dyDescent="0.25">
      <c r="A56" s="278" t="s">
        <v>483</v>
      </c>
      <c r="B56" s="142" t="s">
        <v>382</v>
      </c>
      <c r="C56" s="143">
        <v>500</v>
      </c>
      <c r="D56" s="132">
        <v>400</v>
      </c>
      <c r="E56" s="156"/>
      <c r="F56" s="137"/>
      <c r="G56" s="138"/>
      <c r="H56" s="139"/>
      <c r="I56" s="88"/>
      <c r="J56" s="89"/>
      <c r="K56" s="90">
        <f t="shared" si="0"/>
        <v>0</v>
      </c>
      <c r="L56" s="90">
        <f t="shared" si="1"/>
        <v>0</v>
      </c>
      <c r="M56" s="90">
        <f t="shared" si="2"/>
        <v>0</v>
      </c>
      <c r="N56" s="91">
        <f t="shared" si="3"/>
        <v>0</v>
      </c>
    </row>
    <row r="57" spans="1:14" x14ac:dyDescent="0.25">
      <c r="A57" s="278" t="s">
        <v>484</v>
      </c>
      <c r="B57" s="142" t="s">
        <v>383</v>
      </c>
      <c r="C57" s="144">
        <v>2500</v>
      </c>
      <c r="D57" s="132">
        <v>150</v>
      </c>
      <c r="E57" s="156"/>
      <c r="F57" s="137"/>
      <c r="G57" s="138"/>
      <c r="H57" s="139"/>
      <c r="I57" s="88"/>
      <c r="J57" s="89"/>
      <c r="K57" s="90">
        <f t="shared" si="0"/>
        <v>0</v>
      </c>
      <c r="L57" s="90">
        <f t="shared" si="1"/>
        <v>0</v>
      </c>
      <c r="M57" s="90">
        <f t="shared" si="2"/>
        <v>0</v>
      </c>
      <c r="N57" s="91">
        <f t="shared" si="3"/>
        <v>0</v>
      </c>
    </row>
    <row r="58" spans="1:14" x14ac:dyDescent="0.25">
      <c r="A58" s="278" t="s">
        <v>485</v>
      </c>
      <c r="B58" s="142" t="s">
        <v>384</v>
      </c>
      <c r="C58" s="144">
        <v>900</v>
      </c>
      <c r="D58" s="132">
        <v>150</v>
      </c>
      <c r="E58" s="156"/>
      <c r="F58" s="137"/>
      <c r="G58" s="138"/>
      <c r="H58" s="139"/>
      <c r="I58" s="88"/>
      <c r="J58" s="89"/>
      <c r="K58" s="90">
        <f t="shared" si="0"/>
        <v>0</v>
      </c>
      <c r="L58" s="90">
        <f t="shared" si="1"/>
        <v>0</v>
      </c>
      <c r="M58" s="90">
        <f t="shared" si="2"/>
        <v>0</v>
      </c>
      <c r="N58" s="91">
        <f t="shared" si="3"/>
        <v>0</v>
      </c>
    </row>
    <row r="59" spans="1:14" x14ac:dyDescent="0.25">
      <c r="A59" s="278" t="s">
        <v>486</v>
      </c>
      <c r="B59" s="142" t="s">
        <v>385</v>
      </c>
      <c r="C59" s="144">
        <v>900</v>
      </c>
      <c r="D59" s="132">
        <v>150</v>
      </c>
      <c r="E59" s="156"/>
      <c r="F59" s="137"/>
      <c r="G59" s="138"/>
      <c r="H59" s="139"/>
      <c r="I59" s="88"/>
      <c r="J59" s="89"/>
      <c r="K59" s="90">
        <f t="shared" si="0"/>
        <v>0</v>
      </c>
      <c r="L59" s="90">
        <f t="shared" si="1"/>
        <v>0</v>
      </c>
      <c r="M59" s="90">
        <f t="shared" si="2"/>
        <v>0</v>
      </c>
      <c r="N59" s="91">
        <f t="shared" si="3"/>
        <v>0</v>
      </c>
    </row>
    <row r="60" spans="1:14" x14ac:dyDescent="0.25">
      <c r="A60" s="278" t="s">
        <v>487</v>
      </c>
      <c r="B60" s="142" t="s">
        <v>386</v>
      </c>
      <c r="C60" s="145">
        <v>800</v>
      </c>
      <c r="D60" s="132">
        <v>150</v>
      </c>
      <c r="E60" s="156"/>
      <c r="F60" s="137"/>
      <c r="G60" s="138"/>
      <c r="H60" s="139"/>
      <c r="I60" s="88"/>
      <c r="J60" s="89"/>
      <c r="K60" s="90">
        <f t="shared" si="0"/>
        <v>0</v>
      </c>
      <c r="L60" s="90">
        <f t="shared" si="1"/>
        <v>0</v>
      </c>
      <c r="M60" s="90">
        <f t="shared" si="2"/>
        <v>0</v>
      </c>
      <c r="N60" s="91">
        <f t="shared" si="3"/>
        <v>0</v>
      </c>
    </row>
    <row r="61" spans="1:14" x14ac:dyDescent="0.25">
      <c r="A61" s="278" t="s">
        <v>488</v>
      </c>
      <c r="B61" s="142" t="s">
        <v>387</v>
      </c>
      <c r="C61" s="145">
        <v>1000</v>
      </c>
      <c r="D61" s="132">
        <v>150</v>
      </c>
      <c r="E61" s="156"/>
      <c r="F61" s="137"/>
      <c r="G61" s="138"/>
      <c r="H61" s="139"/>
      <c r="I61" s="88"/>
      <c r="J61" s="89"/>
      <c r="K61" s="90">
        <f t="shared" si="0"/>
        <v>0</v>
      </c>
      <c r="L61" s="90">
        <f t="shared" si="1"/>
        <v>0</v>
      </c>
      <c r="M61" s="90">
        <f t="shared" si="2"/>
        <v>0</v>
      </c>
      <c r="N61" s="91">
        <f t="shared" si="3"/>
        <v>0</v>
      </c>
    </row>
    <row r="62" spans="1:14" x14ac:dyDescent="0.25">
      <c r="A62" s="278" t="s">
        <v>489</v>
      </c>
      <c r="B62" s="142" t="s">
        <v>388</v>
      </c>
      <c r="C62" s="144">
        <v>900</v>
      </c>
      <c r="D62" s="132">
        <v>150</v>
      </c>
      <c r="E62" s="156"/>
      <c r="F62" s="137"/>
      <c r="G62" s="138"/>
      <c r="H62" s="139"/>
      <c r="I62" s="88"/>
      <c r="J62" s="89"/>
      <c r="K62" s="90">
        <f t="shared" si="0"/>
        <v>0</v>
      </c>
      <c r="L62" s="90">
        <f t="shared" si="1"/>
        <v>0</v>
      </c>
      <c r="M62" s="90">
        <f t="shared" si="2"/>
        <v>0</v>
      </c>
      <c r="N62" s="91">
        <f t="shared" si="3"/>
        <v>0</v>
      </c>
    </row>
    <row r="63" spans="1:14" x14ac:dyDescent="0.25">
      <c r="A63" s="278" t="s">
        <v>490</v>
      </c>
      <c r="B63" s="142" t="s">
        <v>389</v>
      </c>
      <c r="C63" s="146">
        <v>700</v>
      </c>
      <c r="D63" s="132">
        <v>150</v>
      </c>
      <c r="E63" s="156"/>
      <c r="F63" s="137"/>
      <c r="G63" s="138"/>
      <c r="H63" s="139"/>
      <c r="I63" s="88"/>
      <c r="J63" s="89"/>
      <c r="K63" s="90">
        <f t="shared" si="0"/>
        <v>0</v>
      </c>
      <c r="L63" s="90">
        <f t="shared" si="1"/>
        <v>0</v>
      </c>
      <c r="M63" s="90">
        <f t="shared" si="2"/>
        <v>0</v>
      </c>
      <c r="N63" s="91">
        <f t="shared" si="3"/>
        <v>0</v>
      </c>
    </row>
    <row r="64" spans="1:14" x14ac:dyDescent="0.25">
      <c r="A64" s="278" t="s">
        <v>491</v>
      </c>
      <c r="B64" s="142" t="s">
        <v>390</v>
      </c>
      <c r="C64" s="146">
        <v>400</v>
      </c>
      <c r="D64" s="132">
        <v>150</v>
      </c>
      <c r="E64" s="156"/>
      <c r="F64" s="137"/>
      <c r="G64" s="138"/>
      <c r="H64" s="139"/>
      <c r="I64" s="88"/>
      <c r="J64" s="89"/>
      <c r="K64" s="90">
        <f t="shared" si="0"/>
        <v>0</v>
      </c>
      <c r="L64" s="90">
        <f t="shared" si="1"/>
        <v>0</v>
      </c>
      <c r="M64" s="90">
        <f t="shared" si="2"/>
        <v>0</v>
      </c>
      <c r="N64" s="91">
        <f t="shared" si="3"/>
        <v>0</v>
      </c>
    </row>
    <row r="65" spans="1:14" x14ac:dyDescent="0.25">
      <c r="A65" s="278" t="s">
        <v>492</v>
      </c>
      <c r="B65" s="142" t="s">
        <v>391</v>
      </c>
      <c r="C65" s="146">
        <v>1000</v>
      </c>
      <c r="D65" s="132">
        <v>150</v>
      </c>
      <c r="E65" s="156"/>
      <c r="F65" s="137"/>
      <c r="G65" s="138"/>
      <c r="H65" s="139"/>
      <c r="I65" s="88"/>
      <c r="J65" s="89"/>
      <c r="K65" s="90">
        <f t="shared" si="0"/>
        <v>0</v>
      </c>
      <c r="L65" s="90">
        <f t="shared" si="1"/>
        <v>0</v>
      </c>
      <c r="M65" s="90">
        <f t="shared" si="2"/>
        <v>0</v>
      </c>
      <c r="N65" s="91">
        <f t="shared" si="3"/>
        <v>0</v>
      </c>
    </row>
    <row r="66" spans="1:14" x14ac:dyDescent="0.25">
      <c r="A66" s="278" t="s">
        <v>493</v>
      </c>
      <c r="B66" s="142" t="s">
        <v>392</v>
      </c>
      <c r="C66" s="146">
        <v>1000</v>
      </c>
      <c r="D66" s="132">
        <v>150</v>
      </c>
      <c r="E66" s="156"/>
      <c r="F66" s="137"/>
      <c r="G66" s="138"/>
      <c r="H66" s="139"/>
      <c r="I66" s="88"/>
      <c r="J66" s="89"/>
      <c r="K66" s="90">
        <f t="shared" si="0"/>
        <v>0</v>
      </c>
      <c r="L66" s="90">
        <f t="shared" si="1"/>
        <v>0</v>
      </c>
      <c r="M66" s="90">
        <f t="shared" si="2"/>
        <v>0</v>
      </c>
      <c r="N66" s="91">
        <f t="shared" si="3"/>
        <v>0</v>
      </c>
    </row>
    <row r="67" spans="1:14" x14ac:dyDescent="0.25">
      <c r="A67" s="278" t="s">
        <v>494</v>
      </c>
      <c r="B67" s="142" t="s">
        <v>393</v>
      </c>
      <c r="C67" s="146">
        <v>1100</v>
      </c>
      <c r="D67" s="132">
        <v>150</v>
      </c>
      <c r="E67" s="156"/>
      <c r="F67" s="137"/>
      <c r="G67" s="138"/>
      <c r="H67" s="139"/>
      <c r="I67" s="88"/>
      <c r="J67" s="89"/>
      <c r="K67" s="90">
        <f t="shared" si="0"/>
        <v>0</v>
      </c>
      <c r="L67" s="90">
        <f t="shared" si="1"/>
        <v>0</v>
      </c>
      <c r="M67" s="90">
        <f t="shared" si="2"/>
        <v>0</v>
      </c>
      <c r="N67" s="91">
        <f t="shared" si="3"/>
        <v>0</v>
      </c>
    </row>
    <row r="68" spans="1:14" x14ac:dyDescent="0.25">
      <c r="A68" s="278" t="s">
        <v>495</v>
      </c>
      <c r="B68" s="142" t="s">
        <v>394</v>
      </c>
      <c r="C68" s="145">
        <v>600</v>
      </c>
      <c r="D68" s="132">
        <v>150</v>
      </c>
      <c r="E68" s="156"/>
      <c r="F68" s="137"/>
      <c r="G68" s="138"/>
      <c r="H68" s="139"/>
      <c r="I68" s="88"/>
      <c r="J68" s="89"/>
      <c r="K68" s="90">
        <f t="shared" si="0"/>
        <v>0</v>
      </c>
      <c r="L68" s="90">
        <f t="shared" si="1"/>
        <v>0</v>
      </c>
      <c r="M68" s="90">
        <f t="shared" si="2"/>
        <v>0</v>
      </c>
      <c r="N68" s="91">
        <f t="shared" si="3"/>
        <v>0</v>
      </c>
    </row>
    <row r="69" spans="1:14" x14ac:dyDescent="0.25">
      <c r="A69" s="278" t="s">
        <v>496</v>
      </c>
      <c r="B69" s="147" t="s">
        <v>395</v>
      </c>
      <c r="C69" s="132">
        <v>150</v>
      </c>
      <c r="D69" s="132">
        <v>150</v>
      </c>
      <c r="E69" s="156"/>
      <c r="F69" s="137"/>
      <c r="G69" s="138"/>
      <c r="H69" s="139"/>
      <c r="I69" s="88"/>
      <c r="J69" s="89"/>
      <c r="K69" s="90">
        <f t="shared" si="0"/>
        <v>0</v>
      </c>
      <c r="L69" s="90">
        <f t="shared" si="1"/>
        <v>0</v>
      </c>
      <c r="M69" s="90">
        <f t="shared" si="2"/>
        <v>0</v>
      </c>
      <c r="N69" s="91">
        <f t="shared" si="3"/>
        <v>0</v>
      </c>
    </row>
    <row r="70" spans="1:14" x14ac:dyDescent="0.25">
      <c r="A70" s="278" t="s">
        <v>497</v>
      </c>
      <c r="B70" s="147" t="s">
        <v>398</v>
      </c>
      <c r="C70" s="132">
        <v>150</v>
      </c>
      <c r="D70" s="132">
        <v>150</v>
      </c>
      <c r="E70" s="156"/>
      <c r="F70" s="137"/>
      <c r="G70" s="138"/>
      <c r="H70" s="139"/>
      <c r="I70" s="88"/>
      <c r="J70" s="89"/>
      <c r="K70" s="90">
        <f t="shared" si="0"/>
        <v>0</v>
      </c>
      <c r="L70" s="90">
        <f t="shared" si="1"/>
        <v>0</v>
      </c>
      <c r="M70" s="90">
        <f t="shared" si="2"/>
        <v>0</v>
      </c>
      <c r="N70" s="91">
        <f t="shared" si="3"/>
        <v>0</v>
      </c>
    </row>
    <row r="71" spans="1:14" ht="15.75" thickBot="1" x14ac:dyDescent="0.3">
      <c r="A71" s="271" t="s">
        <v>498</v>
      </c>
      <c r="B71" s="234" t="s">
        <v>399</v>
      </c>
      <c r="C71" s="235">
        <v>150</v>
      </c>
      <c r="D71" s="235">
        <v>150</v>
      </c>
      <c r="E71" s="236"/>
      <c r="F71" s="125"/>
      <c r="G71" s="126"/>
      <c r="H71" s="124"/>
      <c r="I71" s="119"/>
      <c r="J71" s="120"/>
      <c r="K71" s="121">
        <f t="shared" si="0"/>
        <v>0</v>
      </c>
      <c r="L71" s="121">
        <f t="shared" si="1"/>
        <v>0</v>
      </c>
      <c r="M71" s="121">
        <f t="shared" si="2"/>
        <v>0</v>
      </c>
      <c r="N71" s="122">
        <f t="shared" si="3"/>
        <v>0</v>
      </c>
    </row>
    <row r="72" spans="1:14" ht="15.75" thickBot="1" x14ac:dyDescent="0.3">
      <c r="B72" s="96" t="s">
        <v>436</v>
      </c>
      <c r="C72" s="478"/>
      <c r="D72" s="478"/>
      <c r="E72" s="478"/>
      <c r="F72" s="479"/>
      <c r="G72" s="479"/>
      <c r="H72" s="479"/>
      <c r="I72" s="479"/>
      <c r="J72" s="479"/>
      <c r="K72" s="479"/>
      <c r="L72" s="480"/>
      <c r="M72" s="177">
        <f>SUM(M13:M71)</f>
        <v>0</v>
      </c>
      <c r="N72" s="99">
        <f>SUM(N13:N71)</f>
        <v>0</v>
      </c>
    </row>
    <row r="73" spans="1:14" x14ac:dyDescent="0.25">
      <c r="B73" s="140"/>
      <c r="C73" s="148"/>
      <c r="D73" s="148"/>
      <c r="E73" s="148"/>
      <c r="F73" s="1"/>
      <c r="G73" s="1"/>
      <c r="H73" s="1"/>
      <c r="I73" s="1"/>
      <c r="J73" s="1"/>
      <c r="K73" s="1"/>
      <c r="L73" s="1"/>
      <c r="M73" s="1"/>
      <c r="N73" s="1"/>
    </row>
    <row r="74" spans="1:14" ht="15" customHeight="1" x14ac:dyDescent="0.25">
      <c r="B74" s="464" t="s">
        <v>502</v>
      </c>
      <c r="C74" s="464"/>
      <c r="D74" s="464"/>
      <c r="E74" s="464"/>
      <c r="F74" s="464"/>
      <c r="G74" s="464"/>
      <c r="H74" s="464"/>
      <c r="I74" s="464"/>
      <c r="J74" s="464"/>
      <c r="K74" s="464"/>
      <c r="L74" s="464"/>
      <c r="M74" s="464"/>
      <c r="N74" s="464"/>
    </row>
    <row r="75" spans="1:14" x14ac:dyDescent="0.25">
      <c r="A75" s="1"/>
      <c r="F75"/>
      <c r="G75"/>
      <c r="H75"/>
      <c r="I75"/>
    </row>
    <row r="76" spans="1:14" ht="35.25" customHeight="1" x14ac:dyDescent="0.25">
      <c r="A76" s="1"/>
      <c r="B76" s="464" t="s">
        <v>501</v>
      </c>
      <c r="C76" s="464"/>
      <c r="D76" s="464"/>
      <c r="E76" s="464"/>
      <c r="F76" s="464"/>
      <c r="G76" s="464"/>
      <c r="H76" s="464"/>
      <c r="I76" s="464"/>
      <c r="J76" s="464"/>
      <c r="K76" s="464"/>
      <c r="L76" s="464"/>
      <c r="M76" s="464"/>
      <c r="N76" s="464"/>
    </row>
    <row r="77" spans="1:14" ht="17.25" customHeight="1" x14ac:dyDescent="0.25">
      <c r="A77" s="1"/>
      <c r="B77" s="140"/>
      <c r="C77" s="150"/>
      <c r="D77" s="150"/>
      <c r="E77" s="150"/>
      <c r="F77"/>
      <c r="G77"/>
      <c r="H77"/>
      <c r="I77"/>
    </row>
    <row r="78" spans="1:14" ht="41.25" customHeight="1" x14ac:dyDescent="0.25">
      <c r="A78" s="1"/>
      <c r="B78" s="464" t="s">
        <v>500</v>
      </c>
      <c r="C78" s="464"/>
      <c r="D78" s="464"/>
      <c r="E78" s="464"/>
      <c r="F78" s="464"/>
      <c r="G78" s="464"/>
      <c r="H78" s="464"/>
      <c r="I78" s="464"/>
      <c r="J78" s="464"/>
      <c r="K78" s="464"/>
      <c r="L78" s="464"/>
      <c r="M78" s="464"/>
      <c r="N78" s="464"/>
    </row>
    <row r="79" spans="1:14" x14ac:dyDescent="0.25">
      <c r="B79" s="21"/>
      <c r="C79"/>
      <c r="D79"/>
      <c r="E79"/>
      <c r="F79"/>
      <c r="G79"/>
      <c r="H79"/>
      <c r="I79"/>
    </row>
    <row r="80" spans="1:14" x14ac:dyDescent="0.25">
      <c r="B80" s="21"/>
      <c r="C80"/>
      <c r="D80"/>
      <c r="E80"/>
      <c r="F80"/>
      <c r="G80"/>
      <c r="H80"/>
      <c r="I80"/>
    </row>
    <row r="81" spans="2:9" x14ac:dyDescent="0.25">
      <c r="B81" s="21"/>
      <c r="C81"/>
      <c r="D81"/>
      <c r="E81"/>
      <c r="F81"/>
      <c r="G81"/>
      <c r="H81"/>
      <c r="I81"/>
    </row>
    <row r="82" spans="2:9" x14ac:dyDescent="0.25">
      <c r="B82" s="21"/>
      <c r="C82"/>
      <c r="D82"/>
      <c r="E82"/>
      <c r="F82"/>
      <c r="G82"/>
      <c r="H82"/>
      <c r="I82"/>
    </row>
    <row r="83" spans="2:9" x14ac:dyDescent="0.25">
      <c r="B83" s="5"/>
      <c r="C83"/>
      <c r="D83"/>
      <c r="E83"/>
      <c r="F83"/>
      <c r="G83"/>
      <c r="H83"/>
      <c r="I83"/>
    </row>
    <row r="84" spans="2:9" s="5" customFormat="1" x14ac:dyDescent="0.25">
      <c r="B84" s="4"/>
      <c r="C84"/>
      <c r="D84"/>
      <c r="E84"/>
    </row>
    <row r="85" spans="2:9" x14ac:dyDescent="0.25">
      <c r="B85" s="5"/>
      <c r="C85" s="5"/>
      <c r="D85" s="5"/>
      <c r="E85" s="5"/>
    </row>
  </sheetData>
  <sheetProtection algorithmName="SHA-512" hashValue="lP/R/FhiuVC8YYLzK/6PQqQW2U5857dC6opzuHHTQ8mQErtxBRkuybulg4eJyKiLTmlZyWsptfyZSQeEl6KzLQ==" saltValue="pXTlknRnRLUNFZ1d9JsSdg==" spinCount="100000" sheet="1" objects="1" scenarios="1" formatCells="0" formatColumns="0"/>
  <protectedRanges>
    <protectedRange sqref="B3:B6" name="Obseg1_1"/>
    <protectedRange sqref="H13:H71" name="Obseg2_1_10_1"/>
  </protectedRanges>
  <mergeCells count="4">
    <mergeCell ref="C11:D11"/>
    <mergeCell ref="B74:N74"/>
    <mergeCell ref="B76:N76"/>
    <mergeCell ref="B78:N78"/>
  </mergeCells>
  <pageMargins left="0.7" right="0.7" top="0.75" bottom="0.75" header="0.3" footer="0.3"/>
  <pageSetup paperSize="9" scale="7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topLeftCell="A24" zoomScaleNormal="100" workbookViewId="0">
      <selection activeCell="C40" activeCellId="5" sqref="F11:I40 K40 J40 E40 D40 C40"/>
    </sheetView>
  </sheetViews>
  <sheetFormatPr defaultRowHeight="15" x14ac:dyDescent="0.25"/>
  <cols>
    <col min="1" max="1" width="5.85546875" customWidth="1"/>
    <col min="2" max="2" width="32.85546875" style="10" customWidth="1"/>
    <col min="3" max="3" width="6.28515625" style="178" customWidth="1"/>
    <col min="4" max="4" width="11.5703125" style="178" customWidth="1"/>
    <col min="5" max="5" width="7.7109375" style="178" bestFit="1" customWidth="1"/>
    <col min="6" max="6" width="16.42578125" style="9" customWidth="1"/>
    <col min="7" max="7" width="13.7109375" style="7" customWidth="1"/>
    <col min="8" max="8" width="11" style="7" bestFit="1" customWidth="1"/>
    <col min="9" max="9" width="9.140625" style="7"/>
    <col min="10" max="11" width="10" style="7" bestFit="1" customWidth="1"/>
    <col min="12" max="12" width="14.7109375" bestFit="1" customWidth="1"/>
    <col min="13" max="13" width="13.5703125" bestFit="1" customWidth="1"/>
  </cols>
  <sheetData>
    <row r="1" spans="1:13" x14ac:dyDescent="0.25">
      <c r="B1" s="57"/>
    </row>
    <row r="2" spans="1:13" x14ac:dyDescent="0.25">
      <c r="B2" s="57"/>
    </row>
    <row r="3" spans="1:13" x14ac:dyDescent="0.25">
      <c r="B3" s="93" t="s">
        <v>427</v>
      </c>
    </row>
    <row r="4" spans="1:13" x14ac:dyDescent="0.25">
      <c r="B4" s="94"/>
    </row>
    <row r="5" spans="1:13" x14ac:dyDescent="0.25">
      <c r="B5" s="95"/>
    </row>
    <row r="6" spans="1:13" x14ac:dyDescent="0.25">
      <c r="B6" s="95"/>
    </row>
    <row r="7" spans="1:13" x14ac:dyDescent="0.25">
      <c r="B7" s="63"/>
    </row>
    <row r="8" spans="1:13" x14ac:dyDescent="0.25">
      <c r="B8" s="57"/>
    </row>
    <row r="9" spans="1:13" ht="15.75" thickBot="1" x14ac:dyDescent="0.3">
      <c r="B9" s="165" t="s">
        <v>407</v>
      </c>
      <c r="C9" s="179"/>
      <c r="D9" s="179"/>
      <c r="E9" s="185"/>
    </row>
    <row r="10" spans="1:13" ht="54" customHeight="1" thickBot="1" x14ac:dyDescent="0.3">
      <c r="A10" s="163" t="s">
        <v>437</v>
      </c>
      <c r="B10" s="164" t="s">
        <v>159</v>
      </c>
      <c r="C10" s="53" t="s">
        <v>1</v>
      </c>
      <c r="D10" s="28" t="s">
        <v>2</v>
      </c>
      <c r="E10" s="105" t="s">
        <v>405</v>
      </c>
      <c r="F10" s="219" t="s">
        <v>428</v>
      </c>
      <c r="G10" s="30" t="s">
        <v>429</v>
      </c>
      <c r="H10" s="31" t="s">
        <v>430</v>
      </c>
      <c r="I10" s="32" t="s">
        <v>431</v>
      </c>
      <c r="J10" s="33" t="s">
        <v>432</v>
      </c>
      <c r="K10" s="33" t="s">
        <v>433</v>
      </c>
      <c r="L10" s="31" t="s">
        <v>434</v>
      </c>
      <c r="M10" s="40" t="s">
        <v>435</v>
      </c>
    </row>
    <row r="11" spans="1:13" ht="24" x14ac:dyDescent="0.25">
      <c r="A11" s="220"/>
      <c r="B11" s="199" t="s">
        <v>284</v>
      </c>
      <c r="C11" s="221"/>
      <c r="D11" s="222"/>
      <c r="E11" s="223"/>
      <c r="F11" s="224"/>
      <c r="G11" s="225"/>
      <c r="H11" s="75"/>
      <c r="I11" s="76"/>
      <c r="J11" s="77"/>
      <c r="K11" s="77"/>
      <c r="L11" s="77"/>
      <c r="M11" s="78"/>
    </row>
    <row r="12" spans="1:13" ht="24" x14ac:dyDescent="0.25">
      <c r="A12" s="279" t="s">
        <v>438</v>
      </c>
      <c r="B12" s="168" t="s">
        <v>295</v>
      </c>
      <c r="C12" s="46" t="s">
        <v>8</v>
      </c>
      <c r="D12" s="180" t="s">
        <v>28</v>
      </c>
      <c r="E12" s="180">
        <v>1500</v>
      </c>
      <c r="F12" s="135"/>
      <c r="G12" s="136"/>
      <c r="H12" s="80"/>
      <c r="I12" s="81"/>
      <c r="J12" s="82">
        <f t="shared" ref="J12:J39" si="0">+H12*I12</f>
        <v>0</v>
      </c>
      <c r="K12" s="82">
        <f t="shared" ref="K12:K39" si="1">+H12+J12</f>
        <v>0</v>
      </c>
      <c r="L12" s="82">
        <f>+H12*E12</f>
        <v>0</v>
      </c>
      <c r="M12" s="83">
        <f>+K12*E12</f>
        <v>0</v>
      </c>
    </row>
    <row r="13" spans="1:13" ht="24" x14ac:dyDescent="0.25">
      <c r="A13" s="278" t="s">
        <v>439</v>
      </c>
      <c r="B13" s="168" t="s">
        <v>295</v>
      </c>
      <c r="C13" s="46" t="s">
        <v>8</v>
      </c>
      <c r="D13" s="180" t="s">
        <v>182</v>
      </c>
      <c r="E13" s="180">
        <v>17000</v>
      </c>
      <c r="F13" s="135"/>
      <c r="G13" s="136"/>
      <c r="H13" s="80"/>
      <c r="I13" s="81"/>
      <c r="J13" s="82">
        <f t="shared" ref="J13:J28" si="2">+H13*I13</f>
        <v>0</v>
      </c>
      <c r="K13" s="82">
        <f t="shared" ref="K13:K28" si="3">+H13+J13</f>
        <v>0</v>
      </c>
      <c r="L13" s="82">
        <f t="shared" ref="L13:L28" si="4">+H13*E13</f>
        <v>0</v>
      </c>
      <c r="M13" s="83">
        <f t="shared" ref="M13:M28" si="5">+K13*E13</f>
        <v>0</v>
      </c>
    </row>
    <row r="14" spans="1:13" ht="36" x14ac:dyDescent="0.25">
      <c r="A14" s="278" t="s">
        <v>440</v>
      </c>
      <c r="B14" s="168" t="s">
        <v>296</v>
      </c>
      <c r="C14" s="46" t="s">
        <v>8</v>
      </c>
      <c r="D14" s="180" t="s">
        <v>269</v>
      </c>
      <c r="E14" s="180">
        <v>7000</v>
      </c>
      <c r="F14" s="135"/>
      <c r="G14" s="136"/>
      <c r="H14" s="80"/>
      <c r="I14" s="81"/>
      <c r="J14" s="82">
        <f t="shared" si="2"/>
        <v>0</v>
      </c>
      <c r="K14" s="82">
        <f t="shared" si="3"/>
        <v>0</v>
      </c>
      <c r="L14" s="82">
        <f t="shared" si="4"/>
        <v>0</v>
      </c>
      <c r="M14" s="83">
        <f t="shared" si="5"/>
        <v>0</v>
      </c>
    </row>
    <row r="15" spans="1:13" ht="24" x14ac:dyDescent="0.25">
      <c r="A15" s="278" t="s">
        <v>441</v>
      </c>
      <c r="B15" s="168" t="s">
        <v>183</v>
      </c>
      <c r="C15" s="46" t="s">
        <v>8</v>
      </c>
      <c r="D15" s="180" t="s">
        <v>282</v>
      </c>
      <c r="E15" s="180">
        <v>200</v>
      </c>
      <c r="F15" s="135"/>
      <c r="G15" s="136"/>
      <c r="H15" s="80"/>
      <c r="I15" s="81"/>
      <c r="J15" s="82">
        <f t="shared" si="2"/>
        <v>0</v>
      </c>
      <c r="K15" s="82">
        <f t="shared" si="3"/>
        <v>0</v>
      </c>
      <c r="L15" s="82">
        <f t="shared" si="4"/>
        <v>0</v>
      </c>
      <c r="M15" s="83">
        <f t="shared" si="5"/>
        <v>0</v>
      </c>
    </row>
    <row r="16" spans="1:13" ht="24" x14ac:dyDescent="0.25">
      <c r="A16" s="278" t="s">
        <v>442</v>
      </c>
      <c r="B16" s="168" t="s">
        <v>183</v>
      </c>
      <c r="C16" s="46" t="s">
        <v>8</v>
      </c>
      <c r="D16" s="180" t="s">
        <v>267</v>
      </c>
      <c r="E16" s="180">
        <v>14000</v>
      </c>
      <c r="F16" s="135"/>
      <c r="G16" s="136"/>
      <c r="H16" s="80"/>
      <c r="I16" s="81"/>
      <c r="J16" s="82">
        <f t="shared" si="2"/>
        <v>0</v>
      </c>
      <c r="K16" s="82">
        <f t="shared" si="3"/>
        <v>0</v>
      </c>
      <c r="L16" s="82">
        <f t="shared" si="4"/>
        <v>0</v>
      </c>
      <c r="M16" s="83">
        <f t="shared" si="5"/>
        <v>0</v>
      </c>
    </row>
    <row r="17" spans="1:13" ht="24" x14ac:dyDescent="0.25">
      <c r="A17" s="278" t="s">
        <v>445</v>
      </c>
      <c r="B17" s="168" t="s">
        <v>183</v>
      </c>
      <c r="C17" s="46" t="s">
        <v>8</v>
      </c>
      <c r="D17" s="180" t="s">
        <v>186</v>
      </c>
      <c r="E17" s="180">
        <v>200</v>
      </c>
      <c r="F17" s="135"/>
      <c r="G17" s="136"/>
      <c r="H17" s="80"/>
      <c r="I17" s="81"/>
      <c r="J17" s="82">
        <f t="shared" si="2"/>
        <v>0</v>
      </c>
      <c r="K17" s="82">
        <f t="shared" si="3"/>
        <v>0</v>
      </c>
      <c r="L17" s="82">
        <f t="shared" si="4"/>
        <v>0</v>
      </c>
      <c r="M17" s="83">
        <f t="shared" si="5"/>
        <v>0</v>
      </c>
    </row>
    <row r="18" spans="1:13" ht="36" x14ac:dyDescent="0.25">
      <c r="A18" s="278" t="s">
        <v>446</v>
      </c>
      <c r="B18" s="168" t="s">
        <v>291</v>
      </c>
      <c r="C18" s="46" t="s">
        <v>8</v>
      </c>
      <c r="D18" s="180" t="s">
        <v>266</v>
      </c>
      <c r="E18" s="180">
        <v>200</v>
      </c>
      <c r="F18" s="135"/>
      <c r="G18" s="136"/>
      <c r="H18" s="80"/>
      <c r="I18" s="81"/>
      <c r="J18" s="82">
        <f t="shared" si="2"/>
        <v>0</v>
      </c>
      <c r="K18" s="82">
        <f t="shared" si="3"/>
        <v>0</v>
      </c>
      <c r="L18" s="82">
        <f t="shared" si="4"/>
        <v>0</v>
      </c>
      <c r="M18" s="83">
        <f t="shared" si="5"/>
        <v>0</v>
      </c>
    </row>
    <row r="19" spans="1:13" ht="25.5" x14ac:dyDescent="0.25">
      <c r="A19" s="278" t="s">
        <v>447</v>
      </c>
      <c r="B19" s="168" t="s">
        <v>503</v>
      </c>
      <c r="C19" s="46" t="s">
        <v>8</v>
      </c>
      <c r="D19" s="180" t="s">
        <v>283</v>
      </c>
      <c r="E19" s="56">
        <v>500</v>
      </c>
      <c r="F19" s="135"/>
      <c r="G19" s="136"/>
      <c r="H19" s="80"/>
      <c r="I19" s="81"/>
      <c r="J19" s="82">
        <f t="shared" si="2"/>
        <v>0</v>
      </c>
      <c r="K19" s="82">
        <f t="shared" si="3"/>
        <v>0</v>
      </c>
      <c r="L19" s="82">
        <f t="shared" si="4"/>
        <v>0</v>
      </c>
      <c r="M19" s="83">
        <f t="shared" si="5"/>
        <v>0</v>
      </c>
    </row>
    <row r="20" spans="1:13" ht="25.5" x14ac:dyDescent="0.25">
      <c r="A20" s="278" t="s">
        <v>448</v>
      </c>
      <c r="B20" s="168" t="s">
        <v>503</v>
      </c>
      <c r="C20" s="46" t="s">
        <v>8</v>
      </c>
      <c r="D20" s="180" t="s">
        <v>184</v>
      </c>
      <c r="E20" s="180">
        <v>30000</v>
      </c>
      <c r="F20" s="135"/>
      <c r="G20" s="136"/>
      <c r="H20" s="80"/>
      <c r="I20" s="81"/>
      <c r="J20" s="82">
        <f t="shared" si="2"/>
        <v>0</v>
      </c>
      <c r="K20" s="82">
        <f t="shared" si="3"/>
        <v>0</v>
      </c>
      <c r="L20" s="82">
        <f t="shared" si="4"/>
        <v>0</v>
      </c>
      <c r="M20" s="83">
        <f t="shared" si="5"/>
        <v>0</v>
      </c>
    </row>
    <row r="21" spans="1:13" ht="25.5" x14ac:dyDescent="0.25">
      <c r="A21" s="278" t="s">
        <v>449</v>
      </c>
      <c r="B21" s="168" t="s">
        <v>504</v>
      </c>
      <c r="C21" s="46" t="s">
        <v>8</v>
      </c>
      <c r="D21" s="180" t="s">
        <v>186</v>
      </c>
      <c r="E21" s="180">
        <v>400</v>
      </c>
      <c r="F21" s="135"/>
      <c r="G21" s="136"/>
      <c r="H21" s="80"/>
      <c r="I21" s="81"/>
      <c r="J21" s="82">
        <f t="shared" si="2"/>
        <v>0</v>
      </c>
      <c r="K21" s="82">
        <f t="shared" si="3"/>
        <v>0</v>
      </c>
      <c r="L21" s="82">
        <f t="shared" si="4"/>
        <v>0</v>
      </c>
      <c r="M21" s="83">
        <f t="shared" si="5"/>
        <v>0</v>
      </c>
    </row>
    <row r="22" spans="1:13" ht="25.5" x14ac:dyDescent="0.25">
      <c r="A22" s="278" t="s">
        <v>450</v>
      </c>
      <c r="B22" s="168" t="s">
        <v>505</v>
      </c>
      <c r="C22" s="46" t="s">
        <v>8</v>
      </c>
      <c r="D22" s="180" t="s">
        <v>185</v>
      </c>
      <c r="E22" s="180">
        <v>400</v>
      </c>
      <c r="F22" s="135"/>
      <c r="G22" s="136"/>
      <c r="H22" s="80"/>
      <c r="I22" s="81"/>
      <c r="J22" s="82">
        <f t="shared" si="2"/>
        <v>0</v>
      </c>
      <c r="K22" s="82">
        <f t="shared" si="3"/>
        <v>0</v>
      </c>
      <c r="L22" s="82">
        <f t="shared" si="4"/>
        <v>0</v>
      </c>
      <c r="M22" s="83">
        <f t="shared" si="5"/>
        <v>0</v>
      </c>
    </row>
    <row r="23" spans="1:13" ht="24" x14ac:dyDescent="0.25">
      <c r="A23" s="278" t="s">
        <v>451</v>
      </c>
      <c r="B23" s="168" t="s">
        <v>401</v>
      </c>
      <c r="C23" s="46" t="s">
        <v>8</v>
      </c>
      <c r="D23" s="180" t="s">
        <v>267</v>
      </c>
      <c r="E23" s="180">
        <v>200</v>
      </c>
      <c r="F23" s="135"/>
      <c r="G23" s="136"/>
      <c r="H23" s="80"/>
      <c r="I23" s="81"/>
      <c r="J23" s="82">
        <f t="shared" si="2"/>
        <v>0</v>
      </c>
      <c r="K23" s="82">
        <f t="shared" si="3"/>
        <v>0</v>
      </c>
      <c r="L23" s="82">
        <f t="shared" si="4"/>
        <v>0</v>
      </c>
      <c r="M23" s="83">
        <f t="shared" si="5"/>
        <v>0</v>
      </c>
    </row>
    <row r="24" spans="1:13" ht="24" x14ac:dyDescent="0.25">
      <c r="A24" s="278" t="s">
        <v>452</v>
      </c>
      <c r="B24" s="168" t="s">
        <v>401</v>
      </c>
      <c r="C24" s="46" t="s">
        <v>8</v>
      </c>
      <c r="D24" s="180" t="s">
        <v>182</v>
      </c>
      <c r="E24" s="180">
        <v>200</v>
      </c>
      <c r="F24" s="135"/>
      <c r="G24" s="136"/>
      <c r="H24" s="80"/>
      <c r="I24" s="81"/>
      <c r="J24" s="82">
        <f t="shared" si="2"/>
        <v>0</v>
      </c>
      <c r="K24" s="82">
        <f t="shared" si="3"/>
        <v>0</v>
      </c>
      <c r="L24" s="82">
        <f t="shared" si="4"/>
        <v>0</v>
      </c>
      <c r="M24" s="83">
        <f t="shared" si="5"/>
        <v>0</v>
      </c>
    </row>
    <row r="25" spans="1:13" ht="24" x14ac:dyDescent="0.25">
      <c r="A25" s="278" t="s">
        <v>453</v>
      </c>
      <c r="B25" s="168" t="s">
        <v>292</v>
      </c>
      <c r="C25" s="46" t="s">
        <v>8</v>
      </c>
      <c r="D25" s="180" t="s">
        <v>267</v>
      </c>
      <c r="E25" s="180">
        <v>2000</v>
      </c>
      <c r="F25" s="135"/>
      <c r="G25" s="136"/>
      <c r="H25" s="80"/>
      <c r="I25" s="81"/>
      <c r="J25" s="82">
        <f t="shared" si="2"/>
        <v>0</v>
      </c>
      <c r="K25" s="82">
        <f t="shared" si="3"/>
        <v>0</v>
      </c>
      <c r="L25" s="82">
        <f t="shared" si="4"/>
        <v>0</v>
      </c>
      <c r="M25" s="83">
        <f t="shared" si="5"/>
        <v>0</v>
      </c>
    </row>
    <row r="26" spans="1:13" ht="24" x14ac:dyDescent="0.25">
      <c r="A26" s="278" t="s">
        <v>454</v>
      </c>
      <c r="B26" s="168" t="s">
        <v>334</v>
      </c>
      <c r="C26" s="46" t="s">
        <v>8</v>
      </c>
      <c r="D26" s="180" t="s">
        <v>186</v>
      </c>
      <c r="E26" s="180">
        <v>500</v>
      </c>
      <c r="F26" s="135"/>
      <c r="G26" s="136"/>
      <c r="H26" s="80"/>
      <c r="I26" s="81"/>
      <c r="J26" s="82">
        <f t="shared" si="2"/>
        <v>0</v>
      </c>
      <c r="K26" s="82">
        <f t="shared" si="3"/>
        <v>0</v>
      </c>
      <c r="L26" s="82">
        <f t="shared" si="4"/>
        <v>0</v>
      </c>
      <c r="M26" s="83">
        <f t="shared" si="5"/>
        <v>0</v>
      </c>
    </row>
    <row r="27" spans="1:13" x14ac:dyDescent="0.25">
      <c r="A27" s="278" t="s">
        <v>455</v>
      </c>
      <c r="B27" s="168" t="s">
        <v>187</v>
      </c>
      <c r="C27" s="46" t="s">
        <v>8</v>
      </c>
      <c r="D27" s="180" t="s">
        <v>188</v>
      </c>
      <c r="E27" s="180">
        <v>1800</v>
      </c>
      <c r="F27" s="135"/>
      <c r="G27" s="136"/>
      <c r="H27" s="80"/>
      <c r="I27" s="81"/>
      <c r="J27" s="82">
        <f t="shared" si="2"/>
        <v>0</v>
      </c>
      <c r="K27" s="82">
        <f t="shared" si="3"/>
        <v>0</v>
      </c>
      <c r="L27" s="82">
        <f t="shared" si="4"/>
        <v>0</v>
      </c>
      <c r="M27" s="83">
        <f t="shared" si="5"/>
        <v>0</v>
      </c>
    </row>
    <row r="28" spans="1:13" x14ac:dyDescent="0.25">
      <c r="A28" s="278" t="s">
        <v>456</v>
      </c>
      <c r="B28" s="168" t="s">
        <v>189</v>
      </c>
      <c r="C28" s="46" t="s">
        <v>8</v>
      </c>
      <c r="D28" s="180" t="s">
        <v>190</v>
      </c>
      <c r="E28" s="180">
        <v>2000</v>
      </c>
      <c r="F28" s="135"/>
      <c r="G28" s="136"/>
      <c r="H28" s="80"/>
      <c r="I28" s="81"/>
      <c r="J28" s="82">
        <f t="shared" si="2"/>
        <v>0</v>
      </c>
      <c r="K28" s="82">
        <f t="shared" si="3"/>
        <v>0</v>
      </c>
      <c r="L28" s="82">
        <f t="shared" si="4"/>
        <v>0</v>
      </c>
      <c r="M28" s="83">
        <f t="shared" si="5"/>
        <v>0</v>
      </c>
    </row>
    <row r="29" spans="1:13" x14ac:dyDescent="0.25">
      <c r="A29" s="278"/>
      <c r="B29" s="168"/>
      <c r="C29" s="46"/>
      <c r="D29" s="180"/>
      <c r="E29" s="180"/>
      <c r="F29" s="135"/>
      <c r="G29" s="136"/>
      <c r="H29" s="80"/>
      <c r="I29" s="81"/>
      <c r="J29" s="82"/>
      <c r="K29" s="82"/>
      <c r="L29" s="82"/>
      <c r="M29" s="83"/>
    </row>
    <row r="30" spans="1:13" x14ac:dyDescent="0.25">
      <c r="A30" s="278">
        <v>18</v>
      </c>
      <c r="B30" s="168" t="s">
        <v>191</v>
      </c>
      <c r="C30" s="46" t="s">
        <v>8</v>
      </c>
      <c r="D30" s="180"/>
      <c r="E30" s="180">
        <v>2000</v>
      </c>
      <c r="F30" s="135"/>
      <c r="G30" s="136"/>
      <c r="H30" s="80"/>
      <c r="I30" s="81"/>
      <c r="J30" s="82">
        <f t="shared" ref="J30" si="6">+H30*I30</f>
        <v>0</v>
      </c>
      <c r="K30" s="82">
        <f t="shared" ref="K30" si="7">+H30+J30</f>
        <v>0</v>
      </c>
      <c r="L30" s="82">
        <f t="shared" ref="L30" si="8">+H30*E30</f>
        <v>0</v>
      </c>
      <c r="M30" s="83">
        <f t="shared" ref="M30" si="9">+K30*E30</f>
        <v>0</v>
      </c>
    </row>
    <row r="31" spans="1:13" x14ac:dyDescent="0.25">
      <c r="A31" s="278"/>
      <c r="B31" s="168"/>
      <c r="C31" s="46"/>
      <c r="D31" s="180"/>
      <c r="E31" s="180"/>
      <c r="F31" s="135"/>
      <c r="G31" s="136"/>
      <c r="H31" s="80"/>
      <c r="I31" s="81"/>
      <c r="J31" s="82"/>
      <c r="K31" s="82"/>
      <c r="L31" s="82"/>
      <c r="M31" s="83"/>
    </row>
    <row r="32" spans="1:13" x14ac:dyDescent="0.25">
      <c r="A32" s="278"/>
      <c r="B32" s="167" t="s">
        <v>192</v>
      </c>
      <c r="C32" s="116"/>
      <c r="D32" s="39"/>
      <c r="E32" s="39"/>
      <c r="F32" s="135"/>
      <c r="G32" s="136"/>
      <c r="H32" s="80"/>
      <c r="I32" s="81"/>
      <c r="J32" s="82">
        <f t="shared" si="0"/>
        <v>0</v>
      </c>
      <c r="K32" s="82">
        <f t="shared" si="1"/>
        <v>0</v>
      </c>
      <c r="L32" s="82">
        <f>+H32*E32</f>
        <v>0</v>
      </c>
      <c r="M32" s="83">
        <f>+K32*E32</f>
        <v>0</v>
      </c>
    </row>
    <row r="33" spans="1:13" x14ac:dyDescent="0.25">
      <c r="A33" s="278" t="s">
        <v>458</v>
      </c>
      <c r="B33" s="168" t="s">
        <v>330</v>
      </c>
      <c r="C33" s="46" t="s">
        <v>8</v>
      </c>
      <c r="D33" s="180"/>
      <c r="E33" s="180">
        <v>2500</v>
      </c>
      <c r="F33" s="135"/>
      <c r="G33" s="136"/>
      <c r="H33" s="80"/>
      <c r="I33" s="81"/>
      <c r="J33" s="82">
        <f t="shared" si="0"/>
        <v>0</v>
      </c>
      <c r="K33" s="82">
        <f t="shared" si="1"/>
        <v>0</v>
      </c>
      <c r="L33" s="82">
        <f t="shared" ref="L33:L39" si="10">+H33*E33</f>
        <v>0</v>
      </c>
      <c r="M33" s="83">
        <f t="shared" ref="M33:M39" si="11">+K33*E33</f>
        <v>0</v>
      </c>
    </row>
    <row r="34" spans="1:13" ht="24" x14ac:dyDescent="0.25">
      <c r="A34" s="278" t="s">
        <v>459</v>
      </c>
      <c r="B34" s="168" t="s">
        <v>331</v>
      </c>
      <c r="C34" s="46" t="s">
        <v>8</v>
      </c>
      <c r="D34" s="180"/>
      <c r="E34" s="180">
        <v>3000</v>
      </c>
      <c r="F34" s="135"/>
      <c r="G34" s="136"/>
      <c r="H34" s="80"/>
      <c r="I34" s="81"/>
      <c r="J34" s="82">
        <f t="shared" si="0"/>
        <v>0</v>
      </c>
      <c r="K34" s="82">
        <f t="shared" si="1"/>
        <v>0</v>
      </c>
      <c r="L34" s="82">
        <f t="shared" si="10"/>
        <v>0</v>
      </c>
      <c r="M34" s="83">
        <f t="shared" si="11"/>
        <v>0</v>
      </c>
    </row>
    <row r="35" spans="1:13" ht="24" x14ac:dyDescent="0.25">
      <c r="A35" s="278" t="s">
        <v>460</v>
      </c>
      <c r="B35" s="168" t="s">
        <v>332</v>
      </c>
      <c r="C35" s="46" t="s">
        <v>8</v>
      </c>
      <c r="D35" s="180"/>
      <c r="E35" s="180">
        <v>7000</v>
      </c>
      <c r="F35" s="135"/>
      <c r="G35" s="136"/>
      <c r="H35" s="80"/>
      <c r="I35" s="81"/>
      <c r="J35" s="82">
        <f t="shared" si="0"/>
        <v>0</v>
      </c>
      <c r="K35" s="82">
        <f t="shared" si="1"/>
        <v>0</v>
      </c>
      <c r="L35" s="82">
        <f t="shared" si="10"/>
        <v>0</v>
      </c>
      <c r="M35" s="83">
        <f t="shared" si="11"/>
        <v>0</v>
      </c>
    </row>
    <row r="36" spans="1:13" ht="24" x14ac:dyDescent="0.25">
      <c r="A36" s="278" t="s">
        <v>461</v>
      </c>
      <c r="B36" s="168" t="s">
        <v>333</v>
      </c>
      <c r="C36" s="46" t="s">
        <v>8</v>
      </c>
      <c r="D36" s="180"/>
      <c r="E36" s="180">
        <v>3000</v>
      </c>
      <c r="F36" s="135"/>
      <c r="G36" s="136"/>
      <c r="H36" s="80"/>
      <c r="I36" s="81"/>
      <c r="J36" s="82">
        <f t="shared" si="0"/>
        <v>0</v>
      </c>
      <c r="K36" s="82">
        <f t="shared" si="1"/>
        <v>0</v>
      </c>
      <c r="L36" s="82">
        <f t="shared" si="10"/>
        <v>0</v>
      </c>
      <c r="M36" s="83">
        <f t="shared" si="11"/>
        <v>0</v>
      </c>
    </row>
    <row r="37" spans="1:13" ht="24" x14ac:dyDescent="0.25">
      <c r="A37" s="278" t="s">
        <v>462</v>
      </c>
      <c r="B37" s="55" t="s">
        <v>294</v>
      </c>
      <c r="C37" s="46" t="s">
        <v>8</v>
      </c>
      <c r="D37" s="180"/>
      <c r="E37" s="187">
        <v>1000</v>
      </c>
      <c r="F37" s="135"/>
      <c r="G37" s="136"/>
      <c r="H37" s="80"/>
      <c r="I37" s="81"/>
      <c r="J37" s="82">
        <f t="shared" si="0"/>
        <v>0</v>
      </c>
      <c r="K37" s="82">
        <f t="shared" si="1"/>
        <v>0</v>
      </c>
      <c r="L37" s="82">
        <f t="shared" si="10"/>
        <v>0</v>
      </c>
      <c r="M37" s="83">
        <f t="shared" si="11"/>
        <v>0</v>
      </c>
    </row>
    <row r="38" spans="1:13" ht="36" x14ac:dyDescent="0.25">
      <c r="A38" s="278" t="s">
        <v>463</v>
      </c>
      <c r="B38" s="55" t="s">
        <v>293</v>
      </c>
      <c r="C38" s="46" t="s">
        <v>8</v>
      </c>
      <c r="D38" s="180"/>
      <c r="E38" s="187">
        <v>50</v>
      </c>
      <c r="F38" s="135"/>
      <c r="G38" s="136"/>
      <c r="H38" s="80"/>
      <c r="I38" s="81"/>
      <c r="J38" s="82">
        <f t="shared" si="0"/>
        <v>0</v>
      </c>
      <c r="K38" s="82">
        <f t="shared" si="1"/>
        <v>0</v>
      </c>
      <c r="L38" s="82">
        <f t="shared" si="10"/>
        <v>0</v>
      </c>
      <c r="M38" s="83">
        <f t="shared" si="11"/>
        <v>0</v>
      </c>
    </row>
    <row r="39" spans="1:13" ht="24.75" thickBot="1" x14ac:dyDescent="0.3">
      <c r="A39" s="271" t="s">
        <v>464</v>
      </c>
      <c r="B39" s="209" t="s">
        <v>193</v>
      </c>
      <c r="C39" s="210" t="s">
        <v>8</v>
      </c>
      <c r="D39" s="226"/>
      <c r="E39" s="227">
        <v>200</v>
      </c>
      <c r="F39" s="213"/>
      <c r="G39" s="214"/>
      <c r="H39" s="215"/>
      <c r="I39" s="216"/>
      <c r="J39" s="217">
        <f t="shared" si="0"/>
        <v>0</v>
      </c>
      <c r="K39" s="217">
        <f t="shared" si="1"/>
        <v>0</v>
      </c>
      <c r="L39" s="217">
        <f t="shared" si="10"/>
        <v>0</v>
      </c>
      <c r="M39" s="218">
        <f t="shared" si="11"/>
        <v>0</v>
      </c>
    </row>
    <row r="40" spans="1:13" ht="15.75" thickBot="1" x14ac:dyDescent="0.3">
      <c r="B40" s="96" t="s">
        <v>436</v>
      </c>
      <c r="C40" s="478"/>
      <c r="D40" s="478"/>
      <c r="E40" s="478"/>
      <c r="F40" s="479"/>
      <c r="G40" s="479"/>
      <c r="H40" s="479"/>
      <c r="I40" s="479"/>
      <c r="J40" s="479"/>
      <c r="K40" s="479"/>
      <c r="L40" s="177">
        <f>SUM(L11:L39)</f>
        <v>0</v>
      </c>
      <c r="M40" s="100">
        <f>SUM(M11:M39)</f>
        <v>0</v>
      </c>
    </row>
    <row r="41" spans="1:13" x14ac:dyDescent="0.25">
      <c r="B41" s="175"/>
      <c r="C41" s="154"/>
      <c r="D41" s="181"/>
      <c r="E41" s="188"/>
      <c r="F41" s="170"/>
      <c r="G41" s="171"/>
      <c r="H41" s="172"/>
      <c r="I41" s="173"/>
      <c r="J41" s="174"/>
      <c r="K41" s="174"/>
      <c r="L41" s="174"/>
      <c r="M41" s="174"/>
    </row>
    <row r="42" spans="1:13" x14ac:dyDescent="0.25">
      <c r="B42" s="193" t="s">
        <v>507</v>
      </c>
      <c r="C42" s="154"/>
      <c r="D42" s="181"/>
      <c r="E42" s="188"/>
      <c r="F42" s="170"/>
      <c r="G42" s="171"/>
      <c r="H42" s="172"/>
      <c r="I42" s="173"/>
      <c r="J42" s="174"/>
      <c r="K42" s="174"/>
      <c r="L42" s="174"/>
      <c r="M42" s="174"/>
    </row>
    <row r="43" spans="1:13" s="2" customFormat="1" x14ac:dyDescent="0.25">
      <c r="B43" s="466" t="s">
        <v>506</v>
      </c>
      <c r="C43" s="466"/>
      <c r="D43" s="466"/>
      <c r="E43" s="466"/>
      <c r="F43" s="466"/>
      <c r="G43" s="466"/>
      <c r="H43" s="466"/>
      <c r="I43" s="466"/>
      <c r="J43" s="466"/>
      <c r="K43" s="466"/>
      <c r="L43" s="466"/>
      <c r="M43" s="466"/>
    </row>
    <row r="44" spans="1:13" s="2" customFormat="1" ht="26.25" customHeight="1" x14ac:dyDescent="0.25">
      <c r="B44" s="467" t="s">
        <v>196</v>
      </c>
      <c r="C44" s="467"/>
      <c r="D44" s="467"/>
      <c r="E44" s="467"/>
      <c r="F44" s="467"/>
      <c r="G44" s="467"/>
      <c r="H44" s="467"/>
      <c r="I44" s="467"/>
      <c r="J44" s="467"/>
      <c r="K44" s="467"/>
      <c r="L44" s="467"/>
      <c r="M44" s="467"/>
    </row>
    <row r="45" spans="1:13" s="2" customFormat="1" x14ac:dyDescent="0.25">
      <c r="B45" s="467" t="s">
        <v>197</v>
      </c>
      <c r="C45" s="467"/>
      <c r="D45" s="467"/>
      <c r="E45" s="467"/>
      <c r="F45" s="467"/>
      <c r="G45" s="467"/>
      <c r="H45" s="467"/>
      <c r="I45" s="467"/>
      <c r="J45" s="467"/>
      <c r="K45" s="467"/>
      <c r="L45" s="467"/>
      <c r="M45" s="467"/>
    </row>
    <row r="46" spans="1:13" s="2" customFormat="1" x14ac:dyDescent="0.25">
      <c r="B46" s="465" t="s">
        <v>198</v>
      </c>
      <c r="C46" s="465"/>
      <c r="D46" s="465"/>
      <c r="E46" s="465"/>
      <c r="F46" s="465"/>
      <c r="G46" s="465"/>
      <c r="H46" s="465"/>
      <c r="I46" s="465"/>
      <c r="J46" s="465"/>
      <c r="K46" s="465"/>
      <c r="L46" s="465"/>
      <c r="M46" s="465"/>
    </row>
    <row r="47" spans="1:13" s="2" customFormat="1" x14ac:dyDescent="0.25">
      <c r="B47" s="467" t="s">
        <v>199</v>
      </c>
      <c r="C47" s="467"/>
      <c r="D47" s="467"/>
      <c r="E47" s="467"/>
      <c r="F47" s="467"/>
      <c r="G47" s="467"/>
      <c r="H47" s="467"/>
      <c r="I47" s="467"/>
      <c r="J47" s="467"/>
      <c r="K47" s="467"/>
      <c r="L47" s="467"/>
      <c r="M47" s="467"/>
    </row>
    <row r="48" spans="1:13" s="2" customFormat="1" x14ac:dyDescent="0.25">
      <c r="B48" s="467" t="s">
        <v>200</v>
      </c>
      <c r="C48" s="467"/>
      <c r="D48" s="467"/>
      <c r="E48" s="467"/>
      <c r="F48" s="467"/>
      <c r="G48" s="467"/>
      <c r="H48" s="467"/>
      <c r="I48" s="467"/>
      <c r="J48" s="467"/>
      <c r="K48" s="467"/>
      <c r="L48" s="467"/>
      <c r="M48" s="467"/>
    </row>
    <row r="49" spans="2:13" s="2" customFormat="1" ht="15" customHeight="1" x14ac:dyDescent="0.25">
      <c r="B49" s="467" t="s">
        <v>201</v>
      </c>
      <c r="C49" s="467"/>
      <c r="D49" s="467"/>
      <c r="E49" s="467"/>
      <c r="F49" s="467"/>
      <c r="G49" s="467"/>
      <c r="H49" s="467"/>
      <c r="I49" s="467"/>
      <c r="J49" s="467"/>
      <c r="K49" s="467"/>
      <c r="L49" s="467"/>
      <c r="M49" s="467"/>
    </row>
    <row r="50" spans="2:13" s="2" customFormat="1" ht="25.5" customHeight="1" x14ac:dyDescent="0.25">
      <c r="B50" s="467" t="s">
        <v>202</v>
      </c>
      <c r="C50" s="467"/>
      <c r="D50" s="467"/>
      <c r="E50" s="467"/>
      <c r="F50" s="467"/>
      <c r="G50" s="467"/>
      <c r="H50" s="467"/>
      <c r="I50" s="467"/>
      <c r="J50" s="467"/>
      <c r="K50" s="467"/>
      <c r="L50" s="467"/>
      <c r="M50" s="467"/>
    </row>
    <row r="51" spans="2:13" x14ac:dyDescent="0.25">
      <c r="B51" s="467" t="s">
        <v>204</v>
      </c>
      <c r="C51" s="467"/>
      <c r="D51" s="467"/>
      <c r="E51" s="467"/>
      <c r="F51" s="467"/>
      <c r="G51" s="467"/>
      <c r="H51" s="467"/>
      <c r="I51" s="467"/>
      <c r="J51" s="467"/>
      <c r="K51" s="467"/>
      <c r="L51" s="467"/>
      <c r="M51" s="467"/>
    </row>
    <row r="52" spans="2:13" x14ac:dyDescent="0.25">
      <c r="B52" s="465" t="s">
        <v>205</v>
      </c>
      <c r="C52" s="465"/>
      <c r="D52" s="465"/>
      <c r="E52" s="465"/>
      <c r="F52" s="465"/>
      <c r="G52" s="465"/>
      <c r="H52" s="465"/>
      <c r="I52" s="465"/>
      <c r="J52" s="465"/>
      <c r="K52" s="465"/>
      <c r="L52" s="465"/>
      <c r="M52" s="465"/>
    </row>
    <row r="53" spans="2:13" x14ac:dyDescent="0.25">
      <c r="B53" s="11"/>
      <c r="C53" s="24"/>
      <c r="D53" s="182"/>
      <c r="E53" s="189"/>
    </row>
    <row r="64" spans="2:13" s="2" customFormat="1" x14ac:dyDescent="0.25">
      <c r="C64" s="183"/>
      <c r="D64" s="183"/>
      <c r="E64" s="183"/>
    </row>
    <row r="65" spans="2:5" s="2" customFormat="1" ht="16.5" customHeight="1" x14ac:dyDescent="0.25">
      <c r="C65" s="183"/>
      <c r="D65" s="183"/>
      <c r="E65" s="183"/>
    </row>
    <row r="66" spans="2:5" s="2" customFormat="1" x14ac:dyDescent="0.25">
      <c r="C66" s="183"/>
      <c r="D66" s="183"/>
      <c r="E66" s="183"/>
    </row>
    <row r="71" spans="2:5" x14ac:dyDescent="0.25">
      <c r="B71" s="12"/>
      <c r="C71" s="192"/>
      <c r="D71" s="184"/>
      <c r="E71" s="190"/>
    </row>
    <row r="72" spans="2:5" x14ac:dyDescent="0.25">
      <c r="B72" s="4"/>
    </row>
  </sheetData>
  <sheetProtection algorithmName="SHA-512" hashValue="kDH5cHnxvJh/rjdaUmras2ySpKhtguawbpn/fqX5MTiSj25lzCMrcrW6Wjw9P/YubNuCE3a9APAmiLnyVfJuPQ==" saltValue="DDzo98UtcW7asrkGPa0TSQ==" spinCount="100000" sheet="1" objects="1" scenarios="1" formatCells="0" formatColumns="0"/>
  <protectedRanges>
    <protectedRange sqref="B3:B6" name="Obseg1_1"/>
    <protectedRange sqref="G11:G39 G41:G52" name="Obseg2_1_10_1"/>
  </protectedRanges>
  <mergeCells count="10">
    <mergeCell ref="B52:M52"/>
    <mergeCell ref="B43:M43"/>
    <mergeCell ref="B44:M44"/>
    <mergeCell ref="B45:M45"/>
    <mergeCell ref="B46:M46"/>
    <mergeCell ref="B47:M47"/>
    <mergeCell ref="B48:M48"/>
    <mergeCell ref="B49:M49"/>
    <mergeCell ref="B50:M50"/>
    <mergeCell ref="B51:M51"/>
  </mergeCells>
  <pageMargins left="0.7" right="0.7" top="0.75" bottom="0.75" header="0.3" footer="0.3"/>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zoomScaleNormal="100" workbookViewId="0">
      <selection activeCell="K19" activeCellId="3" sqref="F11:I19 E19 J19 K19"/>
    </sheetView>
  </sheetViews>
  <sheetFormatPr defaultRowHeight="15" x14ac:dyDescent="0.25"/>
  <cols>
    <col min="1" max="1" width="6" customWidth="1"/>
    <col min="2" max="2" width="28" customWidth="1"/>
    <col min="3" max="3" width="6" customWidth="1"/>
    <col min="4" max="4" width="11.42578125" customWidth="1"/>
    <col min="5" max="5" width="8.7109375" customWidth="1"/>
    <col min="6" max="6" width="18.42578125" customWidth="1"/>
    <col min="7" max="7" width="17.85546875" customWidth="1"/>
    <col min="8" max="8" width="10" bestFit="1" customWidth="1"/>
    <col min="11" max="11" width="10" bestFit="1" customWidth="1"/>
    <col min="12" max="12" width="14.140625" bestFit="1" customWidth="1"/>
    <col min="13" max="13" width="13.5703125" bestFit="1" customWidth="1"/>
  </cols>
  <sheetData>
    <row r="1" spans="1:13" x14ac:dyDescent="0.25">
      <c r="B1" s="57"/>
    </row>
    <row r="2" spans="1:13" x14ac:dyDescent="0.25">
      <c r="B2" s="57"/>
    </row>
    <row r="3" spans="1:13" x14ac:dyDescent="0.25">
      <c r="B3" s="93" t="s">
        <v>427</v>
      </c>
    </row>
    <row r="4" spans="1:13" x14ac:dyDescent="0.25">
      <c r="B4" s="94"/>
    </row>
    <row r="5" spans="1:13" x14ac:dyDescent="0.25">
      <c r="B5" s="95"/>
    </row>
    <row r="6" spans="1:13" x14ac:dyDescent="0.25">
      <c r="B6" s="95"/>
    </row>
    <row r="7" spans="1:13" x14ac:dyDescent="0.25">
      <c r="B7" s="63"/>
    </row>
    <row r="8" spans="1:13" x14ac:dyDescent="0.25">
      <c r="B8" s="57"/>
    </row>
    <row r="9" spans="1:13" ht="15.75" thickBot="1" x14ac:dyDescent="0.3">
      <c r="A9" s="165" t="s">
        <v>408</v>
      </c>
      <c r="B9" s="72"/>
      <c r="C9" s="166"/>
      <c r="D9" s="166"/>
      <c r="E9" s="195"/>
      <c r="F9" s="197"/>
      <c r="G9" s="9"/>
      <c r="H9" s="7"/>
      <c r="I9" s="7"/>
      <c r="J9" s="7"/>
      <c r="K9" s="7"/>
      <c r="L9" s="7"/>
    </row>
    <row r="10" spans="1:13" ht="46.5" customHeight="1" thickBot="1" x14ac:dyDescent="0.3">
      <c r="A10" s="163" t="s">
        <v>437</v>
      </c>
      <c r="B10" s="164" t="s">
        <v>159</v>
      </c>
      <c r="C10" s="53" t="s">
        <v>1</v>
      </c>
      <c r="D10" s="28" t="s">
        <v>2</v>
      </c>
      <c r="E10" s="105" t="s">
        <v>405</v>
      </c>
      <c r="F10" s="29" t="s">
        <v>428</v>
      </c>
      <c r="G10" s="30" t="s">
        <v>429</v>
      </c>
      <c r="H10" s="31" t="s">
        <v>430</v>
      </c>
      <c r="I10" s="32" t="s">
        <v>431</v>
      </c>
      <c r="J10" s="33" t="s">
        <v>432</v>
      </c>
      <c r="K10" s="33" t="s">
        <v>433</v>
      </c>
      <c r="L10" s="31" t="s">
        <v>434</v>
      </c>
      <c r="M10" s="40" t="s">
        <v>435</v>
      </c>
    </row>
    <row r="11" spans="1:13" x14ac:dyDescent="0.25">
      <c r="A11" s="198"/>
      <c r="B11" s="199" t="s">
        <v>194</v>
      </c>
      <c r="C11" s="43"/>
      <c r="D11" s="200"/>
      <c r="E11" s="201"/>
      <c r="F11" s="202"/>
      <c r="G11" s="203"/>
      <c r="H11" s="204"/>
      <c r="I11" s="204"/>
      <c r="J11" s="205"/>
      <c r="K11" s="205"/>
      <c r="L11" s="205"/>
      <c r="M11" s="206"/>
    </row>
    <row r="12" spans="1:13" x14ac:dyDescent="0.25">
      <c r="A12" s="207" t="s">
        <v>438</v>
      </c>
      <c r="B12" s="168" t="s">
        <v>508</v>
      </c>
      <c r="C12" s="46" t="s">
        <v>8</v>
      </c>
      <c r="D12" s="180" t="s">
        <v>285</v>
      </c>
      <c r="E12" s="56">
        <v>2500</v>
      </c>
      <c r="F12" s="135"/>
      <c r="G12" s="136"/>
      <c r="H12" s="80"/>
      <c r="I12" s="81"/>
      <c r="J12" s="82">
        <f t="shared" ref="J12:J18" si="0">+H12*I12</f>
        <v>0</v>
      </c>
      <c r="K12" s="82">
        <f t="shared" ref="K12:K18" si="1">+H12+J12</f>
        <v>0</v>
      </c>
      <c r="L12" s="82">
        <f>+H12*E12</f>
        <v>0</v>
      </c>
      <c r="M12" s="83">
        <f>+K12*E12</f>
        <v>0</v>
      </c>
    </row>
    <row r="13" spans="1:13" ht="24" x14ac:dyDescent="0.25">
      <c r="A13" s="207" t="s">
        <v>439</v>
      </c>
      <c r="B13" s="168" t="s">
        <v>212</v>
      </c>
      <c r="C13" s="46" t="s">
        <v>8</v>
      </c>
      <c r="D13" s="180" t="s">
        <v>270</v>
      </c>
      <c r="E13" s="56">
        <v>2500</v>
      </c>
      <c r="F13" s="135"/>
      <c r="G13" s="136"/>
      <c r="H13" s="80"/>
      <c r="I13" s="81"/>
      <c r="J13" s="82">
        <f t="shared" si="0"/>
        <v>0</v>
      </c>
      <c r="K13" s="82">
        <f t="shared" si="1"/>
        <v>0</v>
      </c>
      <c r="L13" s="82">
        <f t="shared" ref="L13:L18" si="2">+H13*E13</f>
        <v>0</v>
      </c>
      <c r="M13" s="83">
        <f t="shared" ref="M13:M18" si="3">+K13*E13</f>
        <v>0</v>
      </c>
    </row>
    <row r="14" spans="1:13" x14ac:dyDescent="0.25">
      <c r="A14" s="207"/>
      <c r="B14" s="168"/>
      <c r="C14" s="46"/>
      <c r="D14" s="169"/>
      <c r="E14" s="56"/>
      <c r="F14" s="135"/>
      <c r="G14" s="136"/>
      <c r="H14" s="80"/>
      <c r="I14" s="81"/>
      <c r="J14" s="82"/>
      <c r="K14" s="82"/>
      <c r="L14" s="82"/>
      <c r="M14" s="83"/>
    </row>
    <row r="15" spans="1:13" x14ac:dyDescent="0.25">
      <c r="A15" s="207"/>
      <c r="B15" s="167" t="s">
        <v>271</v>
      </c>
      <c r="C15" s="46"/>
      <c r="D15" s="169"/>
      <c r="E15" s="56"/>
      <c r="F15" s="135"/>
      <c r="G15" s="136"/>
      <c r="H15" s="80"/>
      <c r="I15" s="81"/>
      <c r="J15" s="82"/>
      <c r="K15" s="82"/>
      <c r="L15" s="82"/>
      <c r="M15" s="83"/>
    </row>
    <row r="16" spans="1:13" x14ac:dyDescent="0.25">
      <c r="A16" s="207" t="s">
        <v>441</v>
      </c>
      <c r="B16" s="55" t="s">
        <v>272</v>
      </c>
      <c r="C16" s="46" t="s">
        <v>8</v>
      </c>
      <c r="D16" s="169"/>
      <c r="E16" s="56">
        <v>2000</v>
      </c>
      <c r="F16" s="135"/>
      <c r="G16" s="136"/>
      <c r="H16" s="80"/>
      <c r="I16" s="81"/>
      <c r="J16" s="82">
        <f t="shared" si="0"/>
        <v>0</v>
      </c>
      <c r="K16" s="82">
        <f t="shared" si="1"/>
        <v>0</v>
      </c>
      <c r="L16" s="82">
        <f t="shared" si="2"/>
        <v>0</v>
      </c>
      <c r="M16" s="83">
        <f t="shared" si="3"/>
        <v>0</v>
      </c>
    </row>
    <row r="17" spans="1:13" x14ac:dyDescent="0.25">
      <c r="A17" s="207" t="s">
        <v>442</v>
      </c>
      <c r="B17" s="55" t="s">
        <v>273</v>
      </c>
      <c r="C17" s="46" t="s">
        <v>8</v>
      </c>
      <c r="D17" s="168"/>
      <c r="E17" s="187">
        <v>35000</v>
      </c>
      <c r="F17" s="135"/>
      <c r="G17" s="136"/>
      <c r="H17" s="80"/>
      <c r="I17" s="81"/>
      <c r="J17" s="82">
        <f t="shared" si="0"/>
        <v>0</v>
      </c>
      <c r="K17" s="82">
        <f t="shared" si="1"/>
        <v>0</v>
      </c>
      <c r="L17" s="82">
        <f t="shared" si="2"/>
        <v>0</v>
      </c>
      <c r="M17" s="83">
        <f t="shared" si="3"/>
        <v>0</v>
      </c>
    </row>
    <row r="18" spans="1:13" ht="15.75" thickBot="1" x14ac:dyDescent="0.3">
      <c r="A18" s="208" t="s">
        <v>445</v>
      </c>
      <c r="B18" s="209" t="s">
        <v>274</v>
      </c>
      <c r="C18" s="210" t="s">
        <v>8</v>
      </c>
      <c r="D18" s="211"/>
      <c r="E18" s="212">
        <v>8000</v>
      </c>
      <c r="F18" s="213"/>
      <c r="G18" s="214"/>
      <c r="H18" s="215"/>
      <c r="I18" s="216"/>
      <c r="J18" s="217">
        <f t="shared" si="0"/>
        <v>0</v>
      </c>
      <c r="K18" s="217">
        <f t="shared" si="1"/>
        <v>0</v>
      </c>
      <c r="L18" s="217">
        <f t="shared" si="2"/>
        <v>0</v>
      </c>
      <c r="M18" s="218">
        <f t="shared" si="3"/>
        <v>0</v>
      </c>
    </row>
    <row r="19" spans="1:13" ht="15.75" thickBot="1" x14ac:dyDescent="0.3">
      <c r="A19" s="194"/>
      <c r="B19" s="96" t="s">
        <v>436</v>
      </c>
      <c r="C19" s="97"/>
      <c r="D19" s="97"/>
      <c r="E19" s="478"/>
      <c r="F19" s="479"/>
      <c r="G19" s="479"/>
      <c r="H19" s="479"/>
      <c r="I19" s="479"/>
      <c r="J19" s="479"/>
      <c r="K19" s="479"/>
      <c r="L19" s="177">
        <f>SUM(L12:L18)</f>
        <v>0</v>
      </c>
      <c r="M19" s="100">
        <f>SUM(M12:M18)</f>
        <v>0</v>
      </c>
    </row>
    <row r="20" spans="1:13" x14ac:dyDescent="0.25">
      <c r="A20" s="194"/>
      <c r="B20" s="175"/>
      <c r="C20" s="176"/>
      <c r="D20" s="176"/>
      <c r="E20" s="196"/>
      <c r="F20" s="197"/>
      <c r="G20" s="9"/>
      <c r="H20" s="7"/>
      <c r="I20" s="7"/>
      <c r="J20" s="7"/>
      <c r="K20" s="7"/>
      <c r="L20" s="7"/>
    </row>
    <row r="21" spans="1:13" x14ac:dyDescent="0.25">
      <c r="A21" s="194"/>
      <c r="B21" s="323" t="s">
        <v>507</v>
      </c>
      <c r="C21" s="326"/>
      <c r="D21" s="326"/>
      <c r="E21" s="327"/>
      <c r="F21" s="328"/>
      <c r="G21" s="329"/>
      <c r="H21" s="330"/>
      <c r="I21" s="330"/>
      <c r="J21" s="330"/>
      <c r="K21" s="330"/>
      <c r="L21" s="330"/>
      <c r="M21" s="331"/>
    </row>
    <row r="22" spans="1:13" x14ac:dyDescent="0.25">
      <c r="A22" s="73"/>
      <c r="B22" s="470" t="s">
        <v>506</v>
      </c>
      <c r="C22" s="470"/>
      <c r="D22" s="470"/>
      <c r="E22" s="470"/>
      <c r="F22" s="470"/>
      <c r="G22" s="470"/>
      <c r="H22" s="470"/>
      <c r="I22" s="470"/>
      <c r="J22" s="470"/>
      <c r="K22" s="470"/>
      <c r="L22" s="470"/>
      <c r="M22" s="470"/>
    </row>
    <row r="23" spans="1:13" x14ac:dyDescent="0.25">
      <c r="A23" s="73"/>
      <c r="B23" s="471" t="s">
        <v>279</v>
      </c>
      <c r="C23" s="471"/>
      <c r="D23" s="471"/>
      <c r="E23" s="471"/>
      <c r="F23" s="471"/>
      <c r="G23" s="471"/>
      <c r="H23" s="471"/>
      <c r="I23" s="471"/>
      <c r="J23" s="471"/>
      <c r="K23" s="471"/>
      <c r="L23" s="471"/>
      <c r="M23" s="471"/>
    </row>
    <row r="24" spans="1:13" ht="27" customHeight="1" x14ac:dyDescent="0.25">
      <c r="A24" s="73"/>
      <c r="B24" s="471" t="s">
        <v>202</v>
      </c>
      <c r="C24" s="471"/>
      <c r="D24" s="471"/>
      <c r="E24" s="471"/>
      <c r="F24" s="471"/>
      <c r="G24" s="471"/>
      <c r="H24" s="471"/>
      <c r="I24" s="471"/>
      <c r="J24" s="471"/>
      <c r="K24" s="471"/>
      <c r="L24" s="471"/>
      <c r="M24" s="471"/>
    </row>
    <row r="25" spans="1:13" x14ac:dyDescent="0.25">
      <c r="A25" s="73"/>
      <c r="B25" s="469" t="s">
        <v>203</v>
      </c>
      <c r="C25" s="469"/>
      <c r="D25" s="469"/>
      <c r="E25" s="469"/>
      <c r="F25" s="469"/>
      <c r="G25" s="469"/>
      <c r="H25" s="469"/>
      <c r="I25" s="469"/>
      <c r="J25" s="469"/>
      <c r="K25" s="469"/>
      <c r="L25" s="469"/>
      <c r="M25" s="469"/>
    </row>
    <row r="26" spans="1:13" x14ac:dyDescent="0.25">
      <c r="A26" s="73"/>
      <c r="B26" s="468" t="s">
        <v>204</v>
      </c>
      <c r="C26" s="468"/>
      <c r="D26" s="468"/>
      <c r="E26" s="468"/>
      <c r="F26" s="468"/>
      <c r="G26" s="468"/>
      <c r="H26" s="468"/>
      <c r="I26" s="468"/>
      <c r="J26" s="468"/>
      <c r="K26" s="468"/>
      <c r="L26" s="468"/>
      <c r="M26" s="468"/>
    </row>
    <row r="27" spans="1:13" x14ac:dyDescent="0.25">
      <c r="A27" s="73"/>
      <c r="B27" s="468" t="s">
        <v>205</v>
      </c>
      <c r="C27" s="468"/>
      <c r="D27" s="468"/>
      <c r="E27" s="468"/>
      <c r="F27" s="468"/>
      <c r="G27" s="468"/>
      <c r="H27" s="468"/>
      <c r="I27" s="468"/>
      <c r="J27" s="468"/>
      <c r="K27" s="468"/>
      <c r="L27" s="468"/>
      <c r="M27" s="468"/>
    </row>
    <row r="28" spans="1:13" x14ac:dyDescent="0.25">
      <c r="A28" s="73"/>
      <c r="B28" s="325"/>
      <c r="C28" s="325"/>
      <c r="D28" s="325"/>
      <c r="E28" s="325"/>
      <c r="F28" s="325"/>
      <c r="G28" s="331"/>
      <c r="H28" s="331"/>
      <c r="I28" s="331"/>
      <c r="J28" s="331"/>
      <c r="K28" s="331"/>
      <c r="L28" s="331"/>
      <c r="M28" s="331"/>
    </row>
  </sheetData>
  <sheetProtection algorithmName="SHA-512" hashValue="bT98XD/bkldRSUR8e7n6RB2KnTMcdi9S3i8PgaS3z9LVyVlaZ31s+4GlY1O1Ti+srC8CsNssM4k5CgxTaApCAw==" saltValue="2Y9ySmmKryeHmXkQoc0oEg==" spinCount="100000" sheet="1" objects="1" scenarios="1" formatCells="0" formatColumns="0"/>
  <protectedRanges>
    <protectedRange sqref="B3:B6" name="Obseg1_1"/>
    <protectedRange sqref="G12:G18" name="Obseg2_1_10_1"/>
  </protectedRanges>
  <mergeCells count="6">
    <mergeCell ref="B26:M26"/>
    <mergeCell ref="B25:M25"/>
    <mergeCell ref="B27:M27"/>
    <mergeCell ref="B22:M22"/>
    <mergeCell ref="B23:M23"/>
    <mergeCell ref="B24:M24"/>
  </mergeCells>
  <pageMargins left="0.7" right="0.7" top="0.75" bottom="0.75" header="0.3" footer="0.3"/>
  <pageSetup paperSize="9" scale="5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zoomScaleNormal="100" workbookViewId="0">
      <selection activeCell="E17" sqref="E17"/>
    </sheetView>
  </sheetViews>
  <sheetFormatPr defaultRowHeight="15" x14ac:dyDescent="0.25"/>
  <cols>
    <col min="1" max="1" width="6.140625" customWidth="1"/>
    <col min="2" max="2" width="42" customWidth="1"/>
    <col min="3" max="3" width="7.28515625" customWidth="1"/>
    <col min="4" max="4" width="15.7109375" customWidth="1"/>
    <col min="5" max="5" width="10.7109375" customWidth="1"/>
    <col min="6" max="6" width="18.85546875" customWidth="1"/>
    <col min="7" max="7" width="21.7109375" customWidth="1"/>
    <col min="8" max="8" width="11" bestFit="1" customWidth="1"/>
    <col min="10" max="10" width="10" bestFit="1" customWidth="1"/>
    <col min="11" max="11" width="11" bestFit="1" customWidth="1"/>
    <col min="12" max="13" width="14.5703125" bestFit="1" customWidth="1"/>
  </cols>
  <sheetData>
    <row r="1" spans="1:13" x14ac:dyDescent="0.25">
      <c r="B1" s="57"/>
    </row>
    <row r="2" spans="1:13" x14ac:dyDescent="0.25">
      <c r="B2" s="57"/>
    </row>
    <row r="3" spans="1:13" x14ac:dyDescent="0.25">
      <c r="B3" s="93" t="s">
        <v>427</v>
      </c>
    </row>
    <row r="4" spans="1:13" x14ac:dyDescent="0.25">
      <c r="B4" s="94"/>
    </row>
    <row r="5" spans="1:13" x14ac:dyDescent="0.25">
      <c r="B5" s="95"/>
    </row>
    <row r="6" spans="1:13" x14ac:dyDescent="0.25">
      <c r="B6" s="95"/>
    </row>
    <row r="7" spans="1:13" x14ac:dyDescent="0.25">
      <c r="B7" s="63"/>
    </row>
    <row r="8" spans="1:13" x14ac:dyDescent="0.25">
      <c r="B8" s="57"/>
    </row>
    <row r="9" spans="1:13" ht="15.75" thickBot="1" x14ac:dyDescent="0.3">
      <c r="A9" s="255" t="s">
        <v>411</v>
      </c>
      <c r="B9" s="158"/>
      <c r="C9" s="256"/>
      <c r="D9" s="256"/>
      <c r="E9" s="257"/>
      <c r="F9" s="73"/>
      <c r="G9" s="73"/>
      <c r="H9" s="73"/>
      <c r="I9" s="73"/>
      <c r="J9" s="73"/>
      <c r="K9" s="73"/>
      <c r="L9" s="73"/>
      <c r="M9" s="73"/>
    </row>
    <row r="10" spans="1:13" ht="36.75" thickBot="1" x14ac:dyDescent="0.3">
      <c r="A10" s="163" t="s">
        <v>437</v>
      </c>
      <c r="B10" s="164" t="s">
        <v>159</v>
      </c>
      <c r="C10" s="53" t="s">
        <v>1</v>
      </c>
      <c r="D10" s="28" t="s">
        <v>2</v>
      </c>
      <c r="E10" s="105" t="s">
        <v>405</v>
      </c>
      <c r="F10" s="29" t="s">
        <v>428</v>
      </c>
      <c r="G10" s="30" t="s">
        <v>429</v>
      </c>
      <c r="H10" s="31" t="s">
        <v>430</v>
      </c>
      <c r="I10" s="32" t="s">
        <v>431</v>
      </c>
      <c r="J10" s="33" t="s">
        <v>432</v>
      </c>
      <c r="K10" s="33" t="s">
        <v>433</v>
      </c>
      <c r="L10" s="31" t="s">
        <v>434</v>
      </c>
      <c r="M10" s="40" t="s">
        <v>435</v>
      </c>
    </row>
    <row r="11" spans="1:13" x14ac:dyDescent="0.25">
      <c r="A11" s="198"/>
      <c r="B11" s="270" t="s">
        <v>171</v>
      </c>
      <c r="C11" s="199"/>
      <c r="D11" s="258"/>
      <c r="E11" s="259"/>
      <c r="F11" s="202"/>
      <c r="G11" s="202"/>
      <c r="H11" s="260"/>
      <c r="I11" s="260"/>
      <c r="J11" s="261"/>
      <c r="K11" s="261"/>
      <c r="L11" s="261"/>
      <c r="M11" s="262"/>
    </row>
    <row r="12" spans="1:13" x14ac:dyDescent="0.25">
      <c r="A12" s="278" t="s">
        <v>438</v>
      </c>
      <c r="B12" s="254" t="s">
        <v>514</v>
      </c>
      <c r="C12" s="130" t="s">
        <v>8</v>
      </c>
      <c r="D12" s="263" t="s">
        <v>209</v>
      </c>
      <c r="E12" s="264">
        <v>1000</v>
      </c>
      <c r="F12" s="135"/>
      <c r="G12" s="136"/>
      <c r="H12" s="80"/>
      <c r="I12" s="81"/>
      <c r="J12" s="82">
        <f t="shared" ref="J12" si="0">+H12*I12</f>
        <v>0</v>
      </c>
      <c r="K12" s="82">
        <f t="shared" ref="K12" si="1">+H12+J12</f>
        <v>0</v>
      </c>
      <c r="L12" s="82">
        <f>+H12*E12</f>
        <v>0</v>
      </c>
      <c r="M12" s="83">
        <f>+K12*E12</f>
        <v>0</v>
      </c>
    </row>
    <row r="13" spans="1:13" x14ac:dyDescent="0.25">
      <c r="A13" s="278" t="s">
        <v>439</v>
      </c>
      <c r="B13" s="254" t="s">
        <v>514</v>
      </c>
      <c r="C13" s="130" t="s">
        <v>8</v>
      </c>
      <c r="D13" s="265" t="s">
        <v>515</v>
      </c>
      <c r="E13" s="264">
        <v>1000</v>
      </c>
      <c r="F13" s="135"/>
      <c r="G13" s="136"/>
      <c r="H13" s="80"/>
      <c r="I13" s="81"/>
      <c r="J13" s="82">
        <f t="shared" ref="J13:J17" si="2">+H13*I13</f>
        <v>0</v>
      </c>
      <c r="K13" s="82">
        <f t="shared" ref="K13:K17" si="3">+H13+J13</f>
        <v>0</v>
      </c>
      <c r="L13" s="82">
        <f t="shared" ref="L13:L17" si="4">+H13*E13</f>
        <v>0</v>
      </c>
      <c r="M13" s="83">
        <f t="shared" ref="M13:M17" si="5">+K13*E13</f>
        <v>0</v>
      </c>
    </row>
    <row r="14" spans="1:13" ht="24" x14ac:dyDescent="0.25">
      <c r="A14" s="278" t="s">
        <v>440</v>
      </c>
      <c r="B14" s="254" t="s">
        <v>516</v>
      </c>
      <c r="C14" s="266" t="s">
        <v>8</v>
      </c>
      <c r="D14" s="266" t="s">
        <v>177</v>
      </c>
      <c r="E14" s="264">
        <v>4000</v>
      </c>
      <c r="F14" s="135"/>
      <c r="G14" s="136"/>
      <c r="H14" s="80"/>
      <c r="I14" s="81"/>
      <c r="J14" s="82">
        <f t="shared" si="2"/>
        <v>0</v>
      </c>
      <c r="K14" s="82">
        <f t="shared" si="3"/>
        <v>0</v>
      </c>
      <c r="L14" s="82">
        <f t="shared" si="4"/>
        <v>0</v>
      </c>
      <c r="M14" s="83">
        <f t="shared" si="5"/>
        <v>0</v>
      </c>
    </row>
    <row r="15" spans="1:13" ht="24" x14ac:dyDescent="0.25">
      <c r="A15" s="278" t="s">
        <v>441</v>
      </c>
      <c r="B15" s="254" t="s">
        <v>517</v>
      </c>
      <c r="C15" s="266" t="s">
        <v>8</v>
      </c>
      <c r="D15" s="266" t="s">
        <v>178</v>
      </c>
      <c r="E15" s="264">
        <v>5000</v>
      </c>
      <c r="F15" s="135"/>
      <c r="G15" s="136"/>
      <c r="H15" s="80"/>
      <c r="I15" s="81"/>
      <c r="J15" s="82">
        <f t="shared" si="2"/>
        <v>0</v>
      </c>
      <c r="K15" s="82">
        <f t="shared" si="3"/>
        <v>0</v>
      </c>
      <c r="L15" s="82">
        <f t="shared" si="4"/>
        <v>0</v>
      </c>
      <c r="M15" s="83">
        <f t="shared" si="5"/>
        <v>0</v>
      </c>
    </row>
    <row r="16" spans="1:13" ht="24" x14ac:dyDescent="0.25">
      <c r="A16" s="278" t="s">
        <v>442</v>
      </c>
      <c r="B16" s="254" t="s">
        <v>518</v>
      </c>
      <c r="C16" s="266" t="s">
        <v>8</v>
      </c>
      <c r="D16" s="266" t="s">
        <v>179</v>
      </c>
      <c r="E16" s="264">
        <v>4000</v>
      </c>
      <c r="F16" s="135"/>
      <c r="G16" s="136"/>
      <c r="H16" s="80"/>
      <c r="I16" s="81"/>
      <c r="J16" s="82">
        <f t="shared" si="2"/>
        <v>0</v>
      </c>
      <c r="K16" s="82">
        <f t="shared" si="3"/>
        <v>0</v>
      </c>
      <c r="L16" s="82">
        <f t="shared" si="4"/>
        <v>0</v>
      </c>
      <c r="M16" s="83">
        <f t="shared" si="5"/>
        <v>0</v>
      </c>
    </row>
    <row r="17" spans="1:13" ht="36.75" thickBot="1" x14ac:dyDescent="0.3">
      <c r="A17" s="271" t="s">
        <v>445</v>
      </c>
      <c r="B17" s="272" t="s">
        <v>278</v>
      </c>
      <c r="C17" s="267" t="s">
        <v>8</v>
      </c>
      <c r="D17" s="267" t="s">
        <v>208</v>
      </c>
      <c r="E17" s="268">
        <v>3000</v>
      </c>
      <c r="F17" s="213"/>
      <c r="G17" s="214"/>
      <c r="H17" s="215"/>
      <c r="I17" s="216"/>
      <c r="J17" s="217">
        <f t="shared" si="2"/>
        <v>0</v>
      </c>
      <c r="K17" s="217">
        <f t="shared" si="3"/>
        <v>0</v>
      </c>
      <c r="L17" s="217">
        <f t="shared" si="4"/>
        <v>0</v>
      </c>
      <c r="M17" s="218">
        <f t="shared" si="5"/>
        <v>0</v>
      </c>
    </row>
    <row r="18" spans="1:13" x14ac:dyDescent="0.25">
      <c r="C18" s="8"/>
      <c r="D18" s="8"/>
      <c r="E18" s="8"/>
    </row>
    <row r="19" spans="1:13" x14ac:dyDescent="0.25">
      <c r="B19" s="323" t="s">
        <v>507</v>
      </c>
      <c r="C19" s="73"/>
      <c r="D19" s="73"/>
    </row>
    <row r="20" spans="1:13" x14ac:dyDescent="0.25">
      <c r="B20" s="324" t="s">
        <v>281</v>
      </c>
      <c r="C20" s="73"/>
      <c r="D20" s="73"/>
    </row>
    <row r="21" spans="1:13" x14ac:dyDescent="0.25">
      <c r="B21" s="325"/>
      <c r="C21" s="73"/>
      <c r="D21" s="73"/>
    </row>
  </sheetData>
  <sheetProtection algorithmName="SHA-512" hashValue="IKVYQfPySpsquMlGoWy1xtVLgda7/i9Hpdb4tuw3WyvH/mHnfxg20Qm1VVk3VZKZhlXB2PYx/JfJOM0BpRFECQ==" saltValue="gm0+oxVGjTs/qpvEhIs4eQ==" spinCount="100000" sheet="1" objects="1" scenarios="1" formatCells="0" formatColumns="0"/>
  <protectedRanges>
    <protectedRange sqref="B3:B6" name="Obseg1_1"/>
    <protectedRange sqref="G12:G17" name="Obseg2_1_10_1_1"/>
  </protectedRanges>
  <pageMargins left="0.7" right="0.7"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2"/>
  <sheetViews>
    <sheetView topLeftCell="A8" zoomScaleNormal="100" workbookViewId="0">
      <selection activeCell="F15" sqref="F15"/>
    </sheetView>
  </sheetViews>
  <sheetFormatPr defaultRowHeight="15" x14ac:dyDescent="0.25"/>
  <cols>
    <col min="1" max="1" width="5.42578125" customWidth="1"/>
    <col min="2" max="2" width="36.7109375" style="7" customWidth="1"/>
    <col min="3" max="3" width="7" style="7" customWidth="1"/>
    <col min="4" max="4" width="14.85546875" style="7" customWidth="1"/>
    <col min="5" max="5" width="8.42578125" style="7" customWidth="1"/>
    <col min="6" max="6" width="17.140625" style="7" customWidth="1"/>
    <col min="7" max="7" width="18.140625" style="7" customWidth="1"/>
    <col min="8" max="8" width="12.42578125" style="7" bestFit="1" customWidth="1"/>
    <col min="9" max="9" width="9.140625" style="7"/>
    <col min="10" max="10" width="11" style="7" bestFit="1" customWidth="1"/>
    <col min="11" max="11" width="12.42578125" style="7" bestFit="1" customWidth="1"/>
    <col min="12" max="13" width="13.5703125" style="7" bestFit="1" customWidth="1"/>
    <col min="14" max="28" width="9.140625" style="7"/>
  </cols>
  <sheetData>
    <row r="1" spans="1:28" x14ac:dyDescent="0.25">
      <c r="B1" s="57"/>
    </row>
    <row r="2" spans="1:28" x14ac:dyDescent="0.25">
      <c r="B2" s="57"/>
    </row>
    <row r="3" spans="1:28" x14ac:dyDescent="0.25">
      <c r="B3" s="93" t="s">
        <v>427</v>
      </c>
    </row>
    <row r="4" spans="1:28" x14ac:dyDescent="0.25">
      <c r="B4" s="94"/>
    </row>
    <row r="5" spans="1:28" x14ac:dyDescent="0.25">
      <c r="B5" s="95"/>
    </row>
    <row r="6" spans="1:28" x14ac:dyDescent="0.25">
      <c r="B6" s="95"/>
    </row>
    <row r="7" spans="1:28" x14ac:dyDescent="0.25">
      <c r="B7" s="63"/>
    </row>
    <row r="8" spans="1:28" x14ac:dyDescent="0.25">
      <c r="B8" s="57"/>
    </row>
    <row r="9" spans="1:28" s="1" customFormat="1" ht="15.75" thickBot="1" x14ac:dyDescent="0.3">
      <c r="A9" s="273" t="s">
        <v>409</v>
      </c>
      <c r="B9" s="274"/>
      <c r="C9" s="275"/>
      <c r="D9" s="275"/>
      <c r="E9" s="276"/>
      <c r="F9" s="13"/>
      <c r="G9" s="13"/>
      <c r="H9" s="13"/>
      <c r="I9" s="13"/>
      <c r="J9" s="13"/>
      <c r="K9" s="13"/>
      <c r="L9" s="13"/>
      <c r="M9" s="13"/>
      <c r="N9" s="13"/>
      <c r="O9" s="13"/>
      <c r="P9" s="13"/>
      <c r="Q9" s="13"/>
      <c r="R9" s="13"/>
      <c r="S9" s="13"/>
      <c r="T9" s="13"/>
      <c r="U9" s="13"/>
      <c r="V9" s="13"/>
      <c r="W9" s="13"/>
      <c r="X9" s="13"/>
      <c r="Y9" s="13"/>
      <c r="Z9" s="13"/>
      <c r="AA9" s="13"/>
      <c r="AB9" s="13"/>
    </row>
    <row r="10" spans="1:28" ht="36.75" thickBot="1" x14ac:dyDescent="0.3">
      <c r="A10" s="163" t="s">
        <v>437</v>
      </c>
      <c r="B10" s="164" t="s">
        <v>159</v>
      </c>
      <c r="C10" s="53" t="s">
        <v>1</v>
      </c>
      <c r="D10" s="28" t="s">
        <v>2</v>
      </c>
      <c r="E10" s="105" t="s">
        <v>405</v>
      </c>
      <c r="F10" s="29" t="s">
        <v>428</v>
      </c>
      <c r="G10" s="30" t="s">
        <v>429</v>
      </c>
      <c r="H10" s="31" t="s">
        <v>430</v>
      </c>
      <c r="I10" s="32" t="s">
        <v>431</v>
      </c>
      <c r="J10" s="33" t="s">
        <v>432</v>
      </c>
      <c r="K10" s="33" t="s">
        <v>433</v>
      </c>
      <c r="L10" s="31" t="s">
        <v>434</v>
      </c>
      <c r="M10" s="40" t="s">
        <v>435</v>
      </c>
    </row>
    <row r="11" spans="1:28" ht="24" x14ac:dyDescent="0.25">
      <c r="A11" s="453"/>
      <c r="B11" s="455" t="s">
        <v>280</v>
      </c>
      <c r="C11" s="221"/>
      <c r="D11" s="456"/>
      <c r="E11" s="457"/>
      <c r="F11" s="202"/>
      <c r="G11" s="202"/>
      <c r="H11" s="260"/>
      <c r="I11" s="260"/>
      <c r="J11" s="261"/>
      <c r="K11" s="261"/>
      <c r="L11" s="261"/>
      <c r="M11" s="262"/>
    </row>
    <row r="12" spans="1:28" s="7" customFormat="1" ht="24" x14ac:dyDescent="0.25">
      <c r="A12" s="454" t="s">
        <v>438</v>
      </c>
      <c r="B12" s="458" t="s">
        <v>356</v>
      </c>
      <c r="C12" s="46" t="s">
        <v>8</v>
      </c>
      <c r="D12" s="143"/>
      <c r="E12" s="269">
        <v>25</v>
      </c>
      <c r="F12" s="135"/>
      <c r="G12" s="136"/>
      <c r="H12" s="80"/>
      <c r="I12" s="81"/>
      <c r="J12" s="82">
        <f t="shared" ref="J12:J17" si="0">+H12*I12</f>
        <v>0</v>
      </c>
      <c r="K12" s="82">
        <f t="shared" ref="K12:K17" si="1">+H12+J12</f>
        <v>0</v>
      </c>
      <c r="L12" s="82">
        <f>+H12*E12</f>
        <v>0</v>
      </c>
      <c r="M12" s="83">
        <f>+K12*E12</f>
        <v>0</v>
      </c>
    </row>
    <row r="13" spans="1:28" x14ac:dyDescent="0.25">
      <c r="A13" s="454" t="s">
        <v>439</v>
      </c>
      <c r="B13" s="458" t="s">
        <v>300</v>
      </c>
      <c r="C13" s="130" t="s">
        <v>8</v>
      </c>
      <c r="D13" s="263"/>
      <c r="E13" s="131">
        <v>6000</v>
      </c>
      <c r="F13" s="135"/>
      <c r="G13" s="136"/>
      <c r="H13" s="80"/>
      <c r="I13" s="81"/>
      <c r="J13" s="82">
        <f t="shared" si="0"/>
        <v>0</v>
      </c>
      <c r="K13" s="82">
        <f t="shared" si="1"/>
        <v>0</v>
      </c>
      <c r="L13" s="82">
        <f t="shared" ref="L13:L17" si="2">+H13*E13</f>
        <v>0</v>
      </c>
      <c r="M13" s="83">
        <f t="shared" ref="M13:M17" si="3">+K13*E13</f>
        <v>0</v>
      </c>
    </row>
    <row r="14" spans="1:28" x14ac:dyDescent="0.25">
      <c r="A14" s="454" t="s">
        <v>440</v>
      </c>
      <c r="B14" s="458" t="s">
        <v>301</v>
      </c>
      <c r="C14" s="130" t="s">
        <v>8</v>
      </c>
      <c r="D14" s="263"/>
      <c r="E14" s="131">
        <v>6000</v>
      </c>
      <c r="F14" s="135"/>
      <c r="G14" s="136"/>
      <c r="H14" s="80"/>
      <c r="I14" s="81"/>
      <c r="J14" s="82">
        <f t="shared" si="0"/>
        <v>0</v>
      </c>
      <c r="K14" s="82">
        <f t="shared" si="1"/>
        <v>0</v>
      </c>
      <c r="L14" s="82">
        <f t="shared" si="2"/>
        <v>0</v>
      </c>
      <c r="M14" s="83">
        <f t="shared" si="3"/>
        <v>0</v>
      </c>
    </row>
    <row r="15" spans="1:28" x14ac:dyDescent="0.25">
      <c r="A15" s="454" t="s">
        <v>441</v>
      </c>
      <c r="B15" s="458" t="s">
        <v>195</v>
      </c>
      <c r="C15" s="130" t="s">
        <v>8</v>
      </c>
      <c r="D15" s="263" t="s">
        <v>298</v>
      </c>
      <c r="E15" s="131">
        <v>50</v>
      </c>
      <c r="F15" s="135"/>
      <c r="G15" s="136"/>
      <c r="H15" s="80"/>
      <c r="I15" s="81"/>
      <c r="J15" s="82">
        <f t="shared" si="0"/>
        <v>0</v>
      </c>
      <c r="K15" s="82">
        <f t="shared" si="1"/>
        <v>0</v>
      </c>
      <c r="L15" s="82">
        <f t="shared" si="2"/>
        <v>0</v>
      </c>
      <c r="M15" s="83">
        <f t="shared" si="3"/>
        <v>0</v>
      </c>
    </row>
    <row r="16" spans="1:28" x14ac:dyDescent="0.25">
      <c r="A16" s="454" t="s">
        <v>442</v>
      </c>
      <c r="B16" s="458" t="s">
        <v>276</v>
      </c>
      <c r="C16" s="130" t="s">
        <v>8</v>
      </c>
      <c r="D16" s="263" t="s">
        <v>277</v>
      </c>
      <c r="E16" s="131">
        <v>300</v>
      </c>
      <c r="F16" s="135"/>
      <c r="G16" s="136"/>
      <c r="H16" s="80"/>
      <c r="I16" s="81"/>
      <c r="J16" s="82">
        <f t="shared" si="0"/>
        <v>0</v>
      </c>
      <c r="K16" s="82">
        <f t="shared" si="1"/>
        <v>0</v>
      </c>
      <c r="L16" s="82">
        <f t="shared" si="2"/>
        <v>0</v>
      </c>
      <c r="M16" s="83">
        <f t="shared" si="3"/>
        <v>0</v>
      </c>
    </row>
    <row r="17" spans="1:28" ht="24" x14ac:dyDescent="0.25">
      <c r="A17" s="454" t="s">
        <v>445</v>
      </c>
      <c r="B17" s="458" t="s">
        <v>297</v>
      </c>
      <c r="C17" s="46" t="s">
        <v>8</v>
      </c>
      <c r="D17" s="263" t="s">
        <v>277</v>
      </c>
      <c r="E17" s="269">
        <v>300</v>
      </c>
      <c r="F17" s="135"/>
      <c r="G17" s="136"/>
      <c r="H17" s="80"/>
      <c r="I17" s="81"/>
      <c r="J17" s="82">
        <f t="shared" si="0"/>
        <v>0</v>
      </c>
      <c r="K17" s="82">
        <f t="shared" si="1"/>
        <v>0</v>
      </c>
      <c r="L17" s="82">
        <f t="shared" si="2"/>
        <v>0</v>
      </c>
      <c r="M17" s="83">
        <f t="shared" si="3"/>
        <v>0</v>
      </c>
      <c r="N17"/>
      <c r="O17"/>
      <c r="P17"/>
      <c r="Q17"/>
      <c r="R17"/>
      <c r="S17"/>
      <c r="T17"/>
      <c r="U17"/>
      <c r="V17"/>
      <c r="W17"/>
      <c r="X17"/>
      <c r="Y17"/>
      <c r="Z17"/>
      <c r="AA17"/>
      <c r="AB17"/>
    </row>
    <row r="18" spans="1:28" ht="24" x14ac:dyDescent="0.25">
      <c r="A18" s="454" t="s">
        <v>446</v>
      </c>
      <c r="B18" s="458" t="s">
        <v>350</v>
      </c>
      <c r="C18" s="46" t="s">
        <v>8</v>
      </c>
      <c r="D18" s="263"/>
      <c r="E18" s="269">
        <v>3000</v>
      </c>
      <c r="F18" s="135"/>
      <c r="G18" s="136"/>
      <c r="H18" s="80"/>
      <c r="I18" s="81"/>
      <c r="J18" s="82">
        <f t="shared" ref="J18:J28" si="4">+H18*I18</f>
        <v>0</v>
      </c>
      <c r="K18" s="82">
        <f t="shared" ref="K18:K28" si="5">+H18+J18</f>
        <v>0</v>
      </c>
      <c r="L18" s="82">
        <f t="shared" ref="L18:L28" si="6">+H18*E18</f>
        <v>0</v>
      </c>
      <c r="M18" s="83">
        <f t="shared" ref="M18:M28" si="7">+K18*E18</f>
        <v>0</v>
      </c>
      <c r="N18"/>
      <c r="O18"/>
      <c r="P18"/>
      <c r="Q18"/>
      <c r="R18"/>
      <c r="S18"/>
      <c r="T18"/>
      <c r="U18"/>
      <c r="V18"/>
      <c r="W18"/>
      <c r="X18"/>
      <c r="Y18"/>
      <c r="Z18"/>
      <c r="AA18"/>
      <c r="AB18"/>
    </row>
    <row r="19" spans="1:28" ht="36" x14ac:dyDescent="0.25">
      <c r="A19" s="454" t="s">
        <v>447</v>
      </c>
      <c r="B19" s="458" t="s">
        <v>287</v>
      </c>
      <c r="C19" s="46" t="s">
        <v>8</v>
      </c>
      <c r="D19" s="263"/>
      <c r="E19" s="269">
        <v>2000</v>
      </c>
      <c r="F19" s="135"/>
      <c r="G19" s="136"/>
      <c r="H19" s="80"/>
      <c r="I19" s="81"/>
      <c r="J19" s="82">
        <f t="shared" si="4"/>
        <v>0</v>
      </c>
      <c r="K19" s="82">
        <f t="shared" si="5"/>
        <v>0</v>
      </c>
      <c r="L19" s="82">
        <f t="shared" si="6"/>
        <v>0</v>
      </c>
      <c r="M19" s="83">
        <f t="shared" si="7"/>
        <v>0</v>
      </c>
      <c r="N19"/>
      <c r="O19"/>
      <c r="P19"/>
      <c r="Q19"/>
      <c r="R19"/>
      <c r="S19"/>
      <c r="T19"/>
      <c r="U19"/>
      <c r="V19"/>
      <c r="W19"/>
      <c r="X19"/>
      <c r="Y19"/>
      <c r="Z19"/>
      <c r="AA19"/>
      <c r="AB19"/>
    </row>
    <row r="20" spans="1:28" ht="48" x14ac:dyDescent="0.25">
      <c r="A20" s="454" t="s">
        <v>448</v>
      </c>
      <c r="B20" s="459" t="s">
        <v>210</v>
      </c>
      <c r="C20" s="130" t="s">
        <v>8</v>
      </c>
      <c r="D20" s="130"/>
      <c r="E20" s="264">
        <v>1000</v>
      </c>
      <c r="F20" s="135"/>
      <c r="G20" s="136"/>
      <c r="H20" s="80"/>
      <c r="I20" s="81"/>
      <c r="J20" s="82">
        <f t="shared" si="4"/>
        <v>0</v>
      </c>
      <c r="K20" s="82">
        <f t="shared" si="5"/>
        <v>0</v>
      </c>
      <c r="L20" s="82">
        <f t="shared" si="6"/>
        <v>0</v>
      </c>
      <c r="M20" s="83">
        <f t="shared" si="7"/>
        <v>0</v>
      </c>
      <c r="N20"/>
      <c r="O20"/>
      <c r="P20"/>
      <c r="Q20"/>
      <c r="R20"/>
      <c r="S20"/>
      <c r="T20"/>
      <c r="U20"/>
      <c r="V20"/>
      <c r="W20"/>
      <c r="X20"/>
      <c r="Y20"/>
      <c r="Z20"/>
      <c r="AA20"/>
      <c r="AB20"/>
    </row>
    <row r="21" spans="1:28" ht="48" x14ac:dyDescent="0.25">
      <c r="A21" s="454" t="s">
        <v>449</v>
      </c>
      <c r="B21" s="459" t="s">
        <v>286</v>
      </c>
      <c r="C21" s="130" t="s">
        <v>8</v>
      </c>
      <c r="D21" s="130"/>
      <c r="E21" s="264">
        <v>60</v>
      </c>
      <c r="F21" s="135"/>
      <c r="G21" s="136"/>
      <c r="H21" s="80"/>
      <c r="I21" s="81"/>
      <c r="J21" s="82">
        <f t="shared" si="4"/>
        <v>0</v>
      </c>
      <c r="K21" s="82">
        <f t="shared" si="5"/>
        <v>0</v>
      </c>
      <c r="L21" s="82">
        <f t="shared" si="6"/>
        <v>0</v>
      </c>
      <c r="M21" s="83">
        <f t="shared" si="7"/>
        <v>0</v>
      </c>
      <c r="N21"/>
      <c r="O21"/>
      <c r="P21"/>
      <c r="Q21"/>
      <c r="R21"/>
      <c r="S21"/>
      <c r="T21"/>
      <c r="U21"/>
      <c r="V21"/>
      <c r="W21"/>
      <c r="X21"/>
      <c r="Y21"/>
      <c r="Z21"/>
      <c r="AA21"/>
      <c r="AB21"/>
    </row>
    <row r="22" spans="1:28" ht="36" x14ac:dyDescent="0.25">
      <c r="A22" s="454" t="s">
        <v>450</v>
      </c>
      <c r="B22" s="459" t="s">
        <v>349</v>
      </c>
      <c r="C22" s="130" t="s">
        <v>8</v>
      </c>
      <c r="D22" s="130"/>
      <c r="E22" s="264">
        <v>5000</v>
      </c>
      <c r="F22" s="135"/>
      <c r="G22" s="136"/>
      <c r="H22" s="80"/>
      <c r="I22" s="81"/>
      <c r="J22" s="82">
        <f t="shared" si="4"/>
        <v>0</v>
      </c>
      <c r="K22" s="82">
        <f t="shared" si="5"/>
        <v>0</v>
      </c>
      <c r="L22" s="82">
        <f t="shared" si="6"/>
        <v>0</v>
      </c>
      <c r="M22" s="83">
        <f t="shared" si="7"/>
        <v>0</v>
      </c>
      <c r="N22"/>
      <c r="O22"/>
      <c r="P22"/>
      <c r="Q22"/>
      <c r="R22"/>
      <c r="S22"/>
      <c r="T22"/>
      <c r="U22"/>
      <c r="V22"/>
      <c r="W22"/>
      <c r="X22"/>
      <c r="Y22"/>
      <c r="Z22"/>
      <c r="AA22"/>
      <c r="AB22"/>
    </row>
    <row r="23" spans="1:28" x14ac:dyDescent="0.25">
      <c r="A23" s="454" t="s">
        <v>451</v>
      </c>
      <c r="B23" s="459" t="s">
        <v>346</v>
      </c>
      <c r="C23" s="130" t="s">
        <v>8</v>
      </c>
      <c r="D23" s="130"/>
      <c r="E23" s="264">
        <v>2</v>
      </c>
      <c r="F23" s="135"/>
      <c r="G23" s="136"/>
      <c r="H23" s="80"/>
      <c r="I23" s="81"/>
      <c r="J23" s="82">
        <f t="shared" si="4"/>
        <v>0</v>
      </c>
      <c r="K23" s="82">
        <f t="shared" si="5"/>
        <v>0</v>
      </c>
      <c r="L23" s="82">
        <f t="shared" si="6"/>
        <v>0</v>
      </c>
      <c r="M23" s="83">
        <f t="shared" si="7"/>
        <v>0</v>
      </c>
      <c r="N23"/>
      <c r="O23"/>
      <c r="P23"/>
      <c r="Q23"/>
      <c r="R23"/>
      <c r="S23"/>
      <c r="T23"/>
      <c r="U23"/>
      <c r="V23"/>
      <c r="W23"/>
      <c r="X23"/>
      <c r="Y23"/>
      <c r="Z23"/>
      <c r="AA23"/>
      <c r="AB23"/>
    </row>
    <row r="24" spans="1:28" x14ac:dyDescent="0.25">
      <c r="A24" s="454" t="s">
        <v>452</v>
      </c>
      <c r="B24" s="459" t="s">
        <v>211</v>
      </c>
      <c r="C24" s="130" t="s">
        <v>27</v>
      </c>
      <c r="D24" s="130"/>
      <c r="E24" s="264">
        <v>6</v>
      </c>
      <c r="F24" s="135"/>
      <c r="G24" s="136"/>
      <c r="H24" s="80"/>
      <c r="I24" s="81"/>
      <c r="J24" s="82">
        <f t="shared" si="4"/>
        <v>0</v>
      </c>
      <c r="K24" s="82">
        <f t="shared" si="5"/>
        <v>0</v>
      </c>
      <c r="L24" s="82">
        <f t="shared" si="6"/>
        <v>0</v>
      </c>
      <c r="M24" s="83">
        <f t="shared" si="7"/>
        <v>0</v>
      </c>
      <c r="N24"/>
      <c r="O24"/>
      <c r="P24"/>
      <c r="Q24"/>
      <c r="R24"/>
      <c r="S24"/>
      <c r="T24"/>
      <c r="U24"/>
      <c r="V24"/>
      <c r="W24"/>
      <c r="X24"/>
      <c r="Y24"/>
      <c r="Z24"/>
      <c r="AA24"/>
      <c r="AB24"/>
    </row>
    <row r="25" spans="1:28" ht="24" x14ac:dyDescent="0.25">
      <c r="A25" s="454" t="s">
        <v>453</v>
      </c>
      <c r="B25" s="459" t="s">
        <v>513</v>
      </c>
      <c r="C25" s="130" t="s">
        <v>511</v>
      </c>
      <c r="D25" s="130" t="s">
        <v>509</v>
      </c>
      <c r="E25" s="264">
        <v>10</v>
      </c>
      <c r="F25" s="135"/>
      <c r="G25" s="136"/>
      <c r="H25" s="80"/>
      <c r="I25" s="81"/>
      <c r="J25" s="82">
        <f t="shared" si="4"/>
        <v>0</v>
      </c>
      <c r="K25" s="82">
        <f t="shared" si="5"/>
        <v>0</v>
      </c>
      <c r="L25" s="82">
        <f t="shared" si="6"/>
        <v>0</v>
      </c>
      <c r="M25" s="83">
        <f t="shared" si="7"/>
        <v>0</v>
      </c>
      <c r="N25"/>
      <c r="O25"/>
      <c r="P25"/>
      <c r="Q25"/>
      <c r="R25"/>
      <c r="S25"/>
      <c r="T25"/>
      <c r="U25"/>
      <c r="V25"/>
      <c r="W25"/>
      <c r="X25"/>
      <c r="Y25"/>
      <c r="Z25"/>
      <c r="AA25"/>
      <c r="AB25"/>
    </row>
    <row r="26" spans="1:28" ht="24" x14ac:dyDescent="0.25">
      <c r="A26" s="454" t="s">
        <v>454</v>
      </c>
      <c r="B26" s="459" t="s">
        <v>512</v>
      </c>
      <c r="C26" s="130" t="s">
        <v>511</v>
      </c>
      <c r="D26" s="130" t="s">
        <v>510</v>
      </c>
      <c r="E26" s="264">
        <v>2</v>
      </c>
      <c r="F26" s="135"/>
      <c r="G26" s="136"/>
      <c r="H26" s="80"/>
      <c r="I26" s="81"/>
      <c r="J26" s="82">
        <f t="shared" si="4"/>
        <v>0</v>
      </c>
      <c r="K26" s="82">
        <f t="shared" si="5"/>
        <v>0</v>
      </c>
      <c r="L26" s="82">
        <f t="shared" si="6"/>
        <v>0</v>
      </c>
      <c r="M26" s="83">
        <f t="shared" si="7"/>
        <v>0</v>
      </c>
      <c r="N26"/>
      <c r="O26"/>
      <c r="P26"/>
      <c r="Q26"/>
      <c r="R26"/>
      <c r="S26"/>
      <c r="T26"/>
      <c r="U26"/>
      <c r="V26"/>
      <c r="W26"/>
      <c r="X26"/>
      <c r="Y26"/>
      <c r="Z26"/>
      <c r="AA26"/>
      <c r="AB26"/>
    </row>
    <row r="27" spans="1:28" x14ac:dyDescent="0.25">
      <c r="A27" s="454" t="s">
        <v>455</v>
      </c>
      <c r="B27" s="459" t="s">
        <v>248</v>
      </c>
      <c r="C27" s="130" t="s">
        <v>8</v>
      </c>
      <c r="D27" s="130"/>
      <c r="E27" s="264">
        <v>2</v>
      </c>
      <c r="F27" s="135"/>
      <c r="G27" s="136"/>
      <c r="H27" s="80"/>
      <c r="I27" s="81"/>
      <c r="J27" s="82">
        <f t="shared" si="4"/>
        <v>0</v>
      </c>
      <c r="K27" s="82">
        <f t="shared" si="5"/>
        <v>0</v>
      </c>
      <c r="L27" s="82">
        <f t="shared" si="6"/>
        <v>0</v>
      </c>
      <c r="M27" s="83">
        <f t="shared" si="7"/>
        <v>0</v>
      </c>
      <c r="N27"/>
      <c r="O27"/>
      <c r="P27"/>
      <c r="Q27"/>
      <c r="R27"/>
      <c r="S27"/>
      <c r="T27"/>
      <c r="U27"/>
      <c r="V27"/>
      <c r="W27"/>
      <c r="X27"/>
      <c r="Y27"/>
      <c r="Z27"/>
      <c r="AA27"/>
      <c r="AB27"/>
    </row>
    <row r="28" spans="1:28" ht="15.75" thickBot="1" x14ac:dyDescent="0.3">
      <c r="A28" s="454" t="s">
        <v>456</v>
      </c>
      <c r="B28" s="460" t="s">
        <v>247</v>
      </c>
      <c r="C28" s="301" t="s">
        <v>8</v>
      </c>
      <c r="D28" s="301"/>
      <c r="E28" s="268">
        <v>2</v>
      </c>
      <c r="F28" s="213"/>
      <c r="G28" s="214"/>
      <c r="H28" s="215"/>
      <c r="I28" s="216"/>
      <c r="J28" s="217">
        <f t="shared" si="4"/>
        <v>0</v>
      </c>
      <c r="K28" s="217">
        <f t="shared" si="5"/>
        <v>0</v>
      </c>
      <c r="L28" s="217">
        <f t="shared" si="6"/>
        <v>0</v>
      </c>
      <c r="M28" s="218">
        <f t="shared" si="7"/>
        <v>0</v>
      </c>
      <c r="N28"/>
      <c r="O28"/>
      <c r="P28"/>
      <c r="Q28"/>
      <c r="R28"/>
      <c r="S28"/>
      <c r="T28"/>
      <c r="U28"/>
      <c r="V28"/>
      <c r="W28"/>
      <c r="X28"/>
      <c r="Y28"/>
      <c r="Z28"/>
      <c r="AA28"/>
      <c r="AB28"/>
    </row>
    <row r="29" spans="1:28" x14ac:dyDescent="0.25">
      <c r="A29" s="73"/>
      <c r="B29" s="73"/>
      <c r="C29" s="73"/>
      <c r="D29" s="73"/>
      <c r="E29" s="73"/>
    </row>
    <row r="30" spans="1:28" x14ac:dyDescent="0.25">
      <c r="A30" s="73"/>
      <c r="B30" s="193" t="s">
        <v>507</v>
      </c>
      <c r="C30" s="73"/>
      <c r="D30" s="73"/>
      <c r="E30" s="73"/>
    </row>
    <row r="31" spans="1:28" x14ac:dyDescent="0.25">
      <c r="A31" s="150"/>
      <c r="B31" s="472" t="s">
        <v>249</v>
      </c>
      <c r="C31" s="472"/>
      <c r="D31" s="472"/>
      <c r="E31" s="472"/>
      <c r="F31" s="472"/>
      <c r="G31" s="472"/>
      <c r="H31" s="472"/>
      <c r="I31" s="472"/>
      <c r="J31" s="472"/>
      <c r="K31" s="472"/>
      <c r="L31" s="472"/>
      <c r="M31" s="472"/>
    </row>
    <row r="32" spans="1:28" ht="24.75" customHeight="1" x14ac:dyDescent="0.25">
      <c r="A32" s="150"/>
      <c r="B32" s="473" t="s">
        <v>519</v>
      </c>
      <c r="C32" s="473"/>
      <c r="D32" s="473"/>
      <c r="E32" s="473"/>
      <c r="F32" s="473"/>
      <c r="G32" s="473"/>
      <c r="H32" s="473"/>
      <c r="I32" s="473"/>
      <c r="J32" s="473"/>
      <c r="K32" s="473"/>
      <c r="L32" s="473"/>
      <c r="M32" s="473"/>
      <c r="N32" s="23"/>
      <c r="O32" s="23"/>
      <c r="P32" s="23"/>
      <c r="Q32" s="23"/>
      <c r="R32" s="23"/>
      <c r="S32" s="23"/>
      <c r="T32" s="23"/>
      <c r="U32" s="23"/>
      <c r="V32" s="23"/>
      <c r="W32" s="23"/>
      <c r="X32" s="23"/>
      <c r="Y32" s="23"/>
      <c r="Z32" s="23"/>
      <c r="AA32"/>
      <c r="AB32"/>
    </row>
    <row r="33" spans="2:28" x14ac:dyDescent="0.25">
      <c r="B33" s="14"/>
      <c r="F33"/>
      <c r="G33"/>
      <c r="H33"/>
      <c r="I33"/>
      <c r="J33"/>
      <c r="K33"/>
      <c r="L33"/>
      <c r="M33"/>
      <c r="N33"/>
      <c r="O33"/>
      <c r="P33"/>
      <c r="Q33"/>
      <c r="R33"/>
      <c r="S33"/>
      <c r="T33"/>
      <c r="U33"/>
      <c r="V33"/>
      <c r="W33"/>
      <c r="X33"/>
      <c r="Y33"/>
      <c r="Z33"/>
      <c r="AA33"/>
      <c r="AB33"/>
    </row>
    <row r="34" spans="2:28" x14ac:dyDescent="0.25">
      <c r="F34"/>
      <c r="G34"/>
      <c r="H34"/>
      <c r="I34"/>
      <c r="J34"/>
      <c r="K34"/>
      <c r="L34"/>
      <c r="M34"/>
      <c r="N34"/>
      <c r="O34"/>
      <c r="P34"/>
      <c r="Q34"/>
      <c r="R34"/>
      <c r="S34"/>
      <c r="T34"/>
      <c r="U34"/>
      <c r="V34"/>
      <c r="W34"/>
      <c r="X34"/>
      <c r="Y34"/>
      <c r="Z34"/>
      <c r="AA34"/>
      <c r="AB34"/>
    </row>
    <row r="35" spans="2:28" x14ac:dyDescent="0.25">
      <c r="B35" s="14"/>
      <c r="F35"/>
      <c r="G35"/>
      <c r="H35"/>
      <c r="I35"/>
      <c r="J35"/>
      <c r="K35"/>
      <c r="L35"/>
      <c r="M35"/>
      <c r="N35"/>
      <c r="O35"/>
      <c r="P35"/>
      <c r="Q35"/>
      <c r="R35"/>
      <c r="S35"/>
      <c r="T35"/>
      <c r="U35"/>
      <c r="V35"/>
      <c r="W35"/>
      <c r="X35"/>
      <c r="Y35"/>
      <c r="Z35"/>
      <c r="AA35"/>
      <c r="AB35"/>
    </row>
    <row r="42" spans="2:28" ht="14.25" customHeight="1" x14ac:dyDescent="0.25">
      <c r="B42" s="4"/>
      <c r="F42"/>
      <c r="G42"/>
      <c r="H42"/>
      <c r="I42"/>
      <c r="J42"/>
      <c r="K42"/>
      <c r="L42"/>
      <c r="M42"/>
      <c r="N42"/>
      <c r="O42"/>
      <c r="P42"/>
      <c r="Q42"/>
      <c r="R42"/>
      <c r="S42"/>
      <c r="T42"/>
      <c r="U42"/>
      <c r="V42"/>
      <c r="W42"/>
      <c r="X42"/>
      <c r="Y42"/>
      <c r="Z42"/>
      <c r="AA42"/>
      <c r="AB42"/>
    </row>
  </sheetData>
  <sheetProtection algorithmName="SHA-512" hashValue="qWB1wAhisnzAFDMI6cM1nGiQRNVAcE9fDd5li625OgqcOJDzBY5L630f7Zr+Xu1cy8pMrdEo/enL0rvHDsW2PA==" saltValue="83mWV56gSWms4BeOEXkLAg==" spinCount="100000" sheet="1" objects="1" scenarios="1" formatCells="0" formatColumns="0"/>
  <protectedRanges>
    <protectedRange sqref="B3:B6" name="Obseg1_1"/>
    <protectedRange sqref="G12:G28" name="Obseg2_1_10_1_1"/>
  </protectedRanges>
  <mergeCells count="2">
    <mergeCell ref="B31:M31"/>
    <mergeCell ref="B32:M32"/>
  </mergeCells>
  <pageMargins left="0.7" right="0.7" top="0.75" bottom="0.75" header="0.3" footer="0.3"/>
  <pageSetup paperSize="9" scale="7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zoomScaleNormal="100" workbookViewId="0">
      <selection activeCell="E11" sqref="E11"/>
    </sheetView>
  </sheetViews>
  <sheetFormatPr defaultRowHeight="15" x14ac:dyDescent="0.25"/>
  <cols>
    <col min="1" max="1" width="5.140625" customWidth="1"/>
    <col min="2" max="2" width="35.140625" customWidth="1"/>
    <col min="3" max="3" width="10" customWidth="1"/>
    <col min="4" max="4" width="17.140625" customWidth="1"/>
    <col min="5" max="5" width="9.42578125" customWidth="1"/>
    <col min="6" max="6" width="20.42578125" customWidth="1"/>
    <col min="7" max="7" width="19.42578125" customWidth="1"/>
    <col min="8" max="8" width="11" bestFit="1" customWidth="1"/>
    <col min="10" max="10" width="10" bestFit="1" customWidth="1"/>
    <col min="11" max="12" width="11" bestFit="1" customWidth="1"/>
    <col min="13" max="13" width="12.42578125" bestFit="1" customWidth="1"/>
  </cols>
  <sheetData>
    <row r="1" spans="1:13" x14ac:dyDescent="0.25">
      <c r="B1" s="57"/>
    </row>
    <row r="2" spans="1:13" x14ac:dyDescent="0.25">
      <c r="B2" s="57"/>
    </row>
    <row r="3" spans="1:13" x14ac:dyDescent="0.25">
      <c r="B3" s="93" t="s">
        <v>427</v>
      </c>
    </row>
    <row r="4" spans="1:13" x14ac:dyDescent="0.25">
      <c r="B4" s="94"/>
    </row>
    <row r="5" spans="1:13" x14ac:dyDescent="0.25">
      <c r="B5" s="95"/>
    </row>
    <row r="6" spans="1:13" x14ac:dyDescent="0.25">
      <c r="B6" s="95"/>
    </row>
    <row r="7" spans="1:13" x14ac:dyDescent="0.25">
      <c r="B7" s="63"/>
    </row>
    <row r="8" spans="1:13" x14ac:dyDescent="0.25">
      <c r="B8" s="57"/>
    </row>
    <row r="9" spans="1:13" ht="15.75" thickBot="1" x14ac:dyDescent="0.3">
      <c r="A9" s="286" t="s">
        <v>410</v>
      </c>
      <c r="B9" s="72"/>
      <c r="C9" s="72"/>
      <c r="D9" s="72"/>
      <c r="F9" s="73"/>
      <c r="G9" s="73"/>
      <c r="H9" s="73"/>
      <c r="I9" s="73"/>
      <c r="J9" s="73"/>
      <c r="K9" s="73"/>
      <c r="L9" s="73"/>
      <c r="M9" s="73"/>
    </row>
    <row r="10" spans="1:13" ht="36.75" thickBot="1" x14ac:dyDescent="0.3">
      <c r="A10" s="285" t="s">
        <v>437</v>
      </c>
      <c r="B10" s="287" t="s">
        <v>159</v>
      </c>
      <c r="C10" s="42" t="s">
        <v>1</v>
      </c>
      <c r="D10" s="288" t="s">
        <v>2</v>
      </c>
      <c r="E10" s="243" t="s">
        <v>405</v>
      </c>
      <c r="F10" s="34" t="s">
        <v>428</v>
      </c>
      <c r="G10" s="35" t="s">
        <v>429</v>
      </c>
      <c r="H10" s="36" t="s">
        <v>430</v>
      </c>
      <c r="I10" s="37" t="s">
        <v>431</v>
      </c>
      <c r="J10" s="38" t="s">
        <v>432</v>
      </c>
      <c r="K10" s="38" t="s">
        <v>433</v>
      </c>
      <c r="L10" s="36" t="s">
        <v>434</v>
      </c>
      <c r="M10" s="41" t="s">
        <v>435</v>
      </c>
    </row>
    <row r="11" spans="1:13" ht="15.75" thickBot="1" x14ac:dyDescent="0.3">
      <c r="A11" s="283" t="s">
        <v>438</v>
      </c>
      <c r="B11" s="289" t="s">
        <v>358</v>
      </c>
      <c r="C11" s="389" t="s">
        <v>160</v>
      </c>
      <c r="D11" s="290" t="s">
        <v>359</v>
      </c>
      <c r="E11" s="291">
        <v>40</v>
      </c>
      <c r="F11" s="284"/>
      <c r="G11" s="284"/>
      <c r="H11" s="101"/>
      <c r="I11" s="102"/>
      <c r="J11" s="103">
        <f>+H11*I11</f>
        <v>0</v>
      </c>
      <c r="K11" s="103">
        <f>+H11+J11</f>
        <v>0</v>
      </c>
      <c r="L11" s="103">
        <f>+H11*E11</f>
        <v>0</v>
      </c>
      <c r="M11" s="104">
        <f>+K11*E11</f>
        <v>0</v>
      </c>
    </row>
    <row r="12" spans="1:13" ht="15.75" thickBot="1" x14ac:dyDescent="0.3">
      <c r="A12" s="73"/>
      <c r="B12" s="96" t="s">
        <v>436</v>
      </c>
      <c r="C12" s="97"/>
      <c r="D12" s="97"/>
      <c r="E12" s="478"/>
      <c r="F12" s="479"/>
      <c r="G12" s="479"/>
      <c r="H12" s="479"/>
      <c r="I12" s="479"/>
      <c r="J12" s="479"/>
      <c r="K12" s="479"/>
      <c r="L12" s="281">
        <f>SUM(L11)</f>
        <v>0</v>
      </c>
      <c r="M12" s="100">
        <f>SUM(M11)</f>
        <v>0</v>
      </c>
    </row>
  </sheetData>
  <sheetProtection algorithmName="SHA-512" hashValue="7rs6oQ0Cjx/KM7bMdYdu2LMZAlzIOIkzXX3Wkf3l5n9gGmKwvUj0v4mtjJWhBQizntWMf7Hh7NAfFSuWrxv3qA==" saltValue="BskEJJO2Z/m0FszMiPMzeA==" spinCount="100000" sheet="1" objects="1" scenarios="1" formatCells="0" formatColumns="0"/>
  <protectedRanges>
    <protectedRange sqref="B3:B6" name="Obseg1_1"/>
  </protectedRanges>
  <pageMargins left="0.7" right="0.7" top="0.75" bottom="0.75" header="0.3" footer="0.3"/>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zoomScaleNormal="100" workbookViewId="0">
      <selection activeCell="D13" activeCellId="4" sqref="F11:I13 J13 K13 E13 D13"/>
    </sheetView>
  </sheetViews>
  <sheetFormatPr defaultRowHeight="15" x14ac:dyDescent="0.25"/>
  <cols>
    <col min="1" max="1" width="5.140625" customWidth="1"/>
    <col min="2" max="2" width="36" customWidth="1"/>
    <col min="3" max="3" width="7.140625" customWidth="1"/>
    <col min="4" max="4" width="16.42578125" customWidth="1"/>
    <col min="5" max="5" width="9.28515625" customWidth="1"/>
    <col min="6" max="6" width="16.28515625" customWidth="1"/>
    <col min="7" max="7" width="14" customWidth="1"/>
    <col min="8" max="8" width="12.42578125" bestFit="1" customWidth="1"/>
    <col min="10" max="10" width="10" bestFit="1" customWidth="1"/>
    <col min="11" max="11" width="12.42578125" bestFit="1" customWidth="1"/>
    <col min="12" max="13" width="14.5703125" bestFit="1" customWidth="1"/>
  </cols>
  <sheetData>
    <row r="1" spans="1:13" x14ac:dyDescent="0.25">
      <c r="B1" s="57"/>
    </row>
    <row r="2" spans="1:13" x14ac:dyDescent="0.25">
      <c r="B2" s="57"/>
    </row>
    <row r="3" spans="1:13" x14ac:dyDescent="0.25">
      <c r="B3" s="93" t="s">
        <v>427</v>
      </c>
    </row>
    <row r="4" spans="1:13" x14ac:dyDescent="0.25">
      <c r="B4" s="94"/>
    </row>
    <row r="5" spans="1:13" x14ac:dyDescent="0.25">
      <c r="B5" s="95"/>
    </row>
    <row r="6" spans="1:13" x14ac:dyDescent="0.25">
      <c r="B6" s="95"/>
    </row>
    <row r="7" spans="1:13" x14ac:dyDescent="0.25">
      <c r="A7" s="73"/>
      <c r="B7" s="293"/>
      <c r="C7" s="73"/>
      <c r="D7" s="73"/>
      <c r="E7" s="73"/>
      <c r="F7" s="73"/>
      <c r="G7" s="73"/>
    </row>
    <row r="8" spans="1:13" x14ac:dyDescent="0.25">
      <c r="A8" s="73"/>
      <c r="B8" s="73"/>
      <c r="C8" s="73"/>
      <c r="D8" s="73"/>
      <c r="E8" s="73"/>
      <c r="F8" s="73"/>
      <c r="G8" s="73"/>
    </row>
    <row r="9" spans="1:13" ht="15.75" thickBot="1" x14ac:dyDescent="0.3">
      <c r="A9" s="255" t="s">
        <v>414</v>
      </c>
      <c r="B9" s="256"/>
      <c r="C9" s="256"/>
      <c r="D9" s="294"/>
      <c r="F9" s="73"/>
      <c r="G9" s="73"/>
    </row>
    <row r="10" spans="1:13" ht="36.75" thickBot="1" x14ac:dyDescent="0.3">
      <c r="A10" s="163" t="s">
        <v>437</v>
      </c>
      <c r="B10" s="164" t="s">
        <v>159</v>
      </c>
      <c r="C10" s="53" t="s">
        <v>1</v>
      </c>
      <c r="D10" s="28" t="s">
        <v>2</v>
      </c>
      <c r="E10" s="105" t="s">
        <v>405</v>
      </c>
      <c r="F10" s="29" t="s">
        <v>428</v>
      </c>
      <c r="G10" s="30" t="s">
        <v>429</v>
      </c>
      <c r="H10" s="31" t="s">
        <v>430</v>
      </c>
      <c r="I10" s="32" t="s">
        <v>431</v>
      </c>
      <c r="J10" s="33" t="s">
        <v>432</v>
      </c>
      <c r="K10" s="33" t="s">
        <v>433</v>
      </c>
      <c r="L10" s="31" t="s">
        <v>434</v>
      </c>
      <c r="M10" s="31" t="s">
        <v>435</v>
      </c>
    </row>
    <row r="11" spans="1:13" x14ac:dyDescent="0.25">
      <c r="A11" s="280" t="s">
        <v>438</v>
      </c>
      <c r="B11" s="299" t="s">
        <v>172</v>
      </c>
      <c r="C11" s="238" t="s">
        <v>4</v>
      </c>
      <c r="D11" s="238" t="s">
        <v>173</v>
      </c>
      <c r="E11" s="300">
        <v>110</v>
      </c>
      <c r="F11" s="74"/>
      <c r="G11" s="74"/>
      <c r="H11" s="75"/>
      <c r="I11" s="76"/>
      <c r="J11" s="77">
        <f>+H11*I11</f>
        <v>0</v>
      </c>
      <c r="K11" s="77">
        <f>+H11+J11</f>
        <v>0</v>
      </c>
      <c r="L11" s="77">
        <f>+H11*E11</f>
        <v>0</v>
      </c>
      <c r="M11" s="78">
        <f>+K11*E11</f>
        <v>0</v>
      </c>
    </row>
    <row r="12" spans="1:13" ht="15.75" thickBot="1" x14ac:dyDescent="0.3">
      <c r="A12" s="271" t="s">
        <v>439</v>
      </c>
      <c r="B12" s="272" t="s">
        <v>174</v>
      </c>
      <c r="C12" s="301" t="s">
        <v>4</v>
      </c>
      <c r="D12" s="301" t="s">
        <v>173</v>
      </c>
      <c r="E12" s="302">
        <v>150</v>
      </c>
      <c r="F12" s="303"/>
      <c r="G12" s="303"/>
      <c r="H12" s="119"/>
      <c r="I12" s="120"/>
      <c r="J12" s="121">
        <f>+H12*I12</f>
        <v>0</v>
      </c>
      <c r="K12" s="121">
        <f>+H12+J12</f>
        <v>0</v>
      </c>
      <c r="L12" s="121">
        <f>+H12*E12</f>
        <v>0</v>
      </c>
      <c r="M12" s="122">
        <f>+K12*E12</f>
        <v>0</v>
      </c>
    </row>
    <row r="13" spans="1:13" ht="15.75" thickBot="1" x14ac:dyDescent="0.3">
      <c r="A13" s="73"/>
      <c r="B13" s="96" t="s">
        <v>436</v>
      </c>
      <c r="C13" s="97"/>
      <c r="D13" s="478"/>
      <c r="E13" s="478"/>
      <c r="F13" s="479"/>
      <c r="G13" s="479"/>
      <c r="H13" s="479"/>
      <c r="I13" s="479"/>
      <c r="J13" s="479"/>
      <c r="K13" s="479"/>
      <c r="L13" s="281">
        <f>SUM(L11:L12)</f>
        <v>0</v>
      </c>
      <c r="M13" s="100">
        <f>SUM(M11:M12)</f>
        <v>0</v>
      </c>
    </row>
    <row r="14" spans="1:13" x14ac:dyDescent="0.25">
      <c r="A14" s="73"/>
      <c r="B14" s="304"/>
      <c r="C14" s="305"/>
      <c r="D14" s="305"/>
      <c r="E14" s="305"/>
      <c r="F14" s="161"/>
      <c r="G14" s="161"/>
      <c r="H14" s="161"/>
      <c r="I14" s="161"/>
      <c r="J14" s="306"/>
      <c r="K14" s="306"/>
      <c r="L14" s="307"/>
      <c r="M14" s="308"/>
    </row>
    <row r="15" spans="1:13" x14ac:dyDescent="0.25">
      <c r="A15" s="84"/>
      <c r="B15" s="309" t="s">
        <v>507</v>
      </c>
      <c r="C15" s="84"/>
      <c r="D15" s="161"/>
      <c r="E15" s="161"/>
      <c r="F15" s="84"/>
      <c r="G15" s="84"/>
      <c r="H15" s="310"/>
      <c r="I15" s="310"/>
      <c r="J15" s="310"/>
      <c r="K15" s="310"/>
      <c r="L15" s="310"/>
      <c r="M15" s="310"/>
    </row>
    <row r="16" spans="1:13" ht="15" customHeight="1" x14ac:dyDescent="0.25">
      <c r="A16" s="84"/>
      <c r="B16" s="474" t="s">
        <v>275</v>
      </c>
      <c r="C16" s="474"/>
      <c r="D16" s="474"/>
      <c r="E16" s="474"/>
      <c r="F16" s="474"/>
      <c r="G16" s="474"/>
      <c r="H16" s="474"/>
      <c r="I16" s="474"/>
      <c r="J16" s="474"/>
      <c r="K16" s="474"/>
      <c r="L16" s="474"/>
      <c r="M16" s="474"/>
    </row>
    <row r="17" spans="1:13" ht="36" customHeight="1" x14ac:dyDescent="0.25">
      <c r="A17" s="84"/>
      <c r="B17" s="311"/>
      <c r="C17" s="161"/>
      <c r="D17" s="161"/>
      <c r="E17" s="161"/>
      <c r="F17" s="84"/>
      <c r="G17" s="84"/>
      <c r="H17" s="310"/>
      <c r="I17" s="310"/>
      <c r="J17" s="310"/>
      <c r="K17" s="310"/>
      <c r="L17" s="310"/>
      <c r="M17" s="310"/>
    </row>
    <row r="24" spans="1:13" x14ac:dyDescent="0.25">
      <c r="F24" s="1"/>
    </row>
  </sheetData>
  <sheetProtection algorithmName="SHA-512" hashValue="aty2ruhik1Bjo1Egl1fsGEMc9V4kqNmXDWb/v4oihdDnepB6Cle8tTbgg7T+2PZaqEG/7C1ejejJUr4bPscFXg==" saltValue="cSX6ZYJRnYpb06jZQPm4ew==" spinCount="100000" sheet="1" objects="1" scenarios="1" formatCells="0" formatColumns="0"/>
  <protectedRanges>
    <protectedRange sqref="B3:B6" name="Obseg1_1"/>
  </protectedRanges>
  <mergeCells count="1">
    <mergeCell ref="B16:M16"/>
  </mergeCells>
  <pageMargins left="0.7" right="0.7" top="0.75" bottom="0.75" header="0.3" footer="0.3"/>
  <pageSetup paperSize="9"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5"/>
  <sheetViews>
    <sheetView topLeftCell="A4" zoomScaleNormal="100" workbookViewId="0">
      <selection activeCell="D14" activeCellId="4" sqref="F11:I14 J14 K14 E14 D14"/>
    </sheetView>
  </sheetViews>
  <sheetFormatPr defaultRowHeight="15" x14ac:dyDescent="0.25"/>
  <cols>
    <col min="1" max="1" width="5.5703125" customWidth="1"/>
    <col min="2" max="2" width="34.85546875" style="7" customWidth="1"/>
    <col min="3" max="3" width="6.7109375" style="7" customWidth="1"/>
    <col min="4" max="4" width="16" style="7" customWidth="1"/>
    <col min="5" max="5" width="9.140625" style="7"/>
    <col min="6" max="6" width="18.5703125" style="7" customWidth="1"/>
    <col min="7" max="7" width="17.7109375" style="7" customWidth="1"/>
    <col min="8" max="8" width="10" style="7" bestFit="1" customWidth="1"/>
    <col min="9" max="9" width="9.140625" style="7"/>
    <col min="10" max="10" width="11" style="7" bestFit="1" customWidth="1"/>
    <col min="11" max="11" width="10" style="7" bestFit="1" customWidth="1"/>
    <col min="12" max="12" width="14.7109375" style="7" bestFit="1" customWidth="1"/>
    <col min="13" max="13" width="16" style="7" bestFit="1" customWidth="1"/>
    <col min="14" max="33" width="9.140625" style="7"/>
  </cols>
  <sheetData>
    <row r="1" spans="1:13" x14ac:dyDescent="0.25">
      <c r="B1" s="57"/>
    </row>
    <row r="2" spans="1:13" x14ac:dyDescent="0.25">
      <c r="B2" s="57"/>
    </row>
    <row r="3" spans="1:13" x14ac:dyDescent="0.25">
      <c r="B3" s="93" t="s">
        <v>427</v>
      </c>
    </row>
    <row r="4" spans="1:13" x14ac:dyDescent="0.25">
      <c r="B4" s="94"/>
    </row>
    <row r="5" spans="1:13" x14ac:dyDescent="0.25">
      <c r="B5" s="95"/>
    </row>
    <row r="6" spans="1:13" x14ac:dyDescent="0.25">
      <c r="B6" s="95"/>
    </row>
    <row r="7" spans="1:13" x14ac:dyDescent="0.25">
      <c r="B7" s="63"/>
    </row>
    <row r="8" spans="1:13" x14ac:dyDescent="0.25">
      <c r="A8" s="73"/>
      <c r="B8" s="73"/>
      <c r="C8" s="73"/>
      <c r="D8" s="73"/>
      <c r="E8" s="73"/>
    </row>
    <row r="9" spans="1:13" ht="15.75" thickBot="1" x14ac:dyDescent="0.3">
      <c r="A9" s="255" t="s">
        <v>412</v>
      </c>
      <c r="B9" s="256"/>
      <c r="C9" s="256"/>
      <c r="D9" s="294"/>
    </row>
    <row r="10" spans="1:13" ht="36.75" thickBot="1" x14ac:dyDescent="0.3">
      <c r="A10" s="163" t="s">
        <v>437</v>
      </c>
      <c r="B10" s="164" t="s">
        <v>159</v>
      </c>
      <c r="C10" s="53" t="s">
        <v>1</v>
      </c>
      <c r="D10" s="28" t="s">
        <v>2</v>
      </c>
      <c r="E10" s="105" t="s">
        <v>405</v>
      </c>
      <c r="F10" s="29" t="s">
        <v>428</v>
      </c>
      <c r="G10" s="30" t="s">
        <v>429</v>
      </c>
      <c r="H10" s="31" t="s">
        <v>430</v>
      </c>
      <c r="I10" s="32" t="s">
        <v>431</v>
      </c>
      <c r="J10" s="33" t="s">
        <v>432</v>
      </c>
      <c r="K10" s="33" t="s">
        <v>433</v>
      </c>
      <c r="L10" s="31" t="s">
        <v>434</v>
      </c>
      <c r="M10" s="40" t="s">
        <v>435</v>
      </c>
    </row>
    <row r="11" spans="1:13" x14ac:dyDescent="0.25">
      <c r="A11" s="279" t="s">
        <v>438</v>
      </c>
      <c r="B11" s="296" t="s">
        <v>180</v>
      </c>
      <c r="C11" s="317" t="s">
        <v>8</v>
      </c>
      <c r="D11" s="317"/>
      <c r="E11" s="318">
        <v>10000</v>
      </c>
      <c r="F11" s="282"/>
      <c r="G11" s="282"/>
      <c r="H11" s="88"/>
      <c r="I11" s="89"/>
      <c r="J11" s="90">
        <f>+H11*I11</f>
        <v>0</v>
      </c>
      <c r="K11" s="90">
        <f>+H11+J11</f>
        <v>0</v>
      </c>
      <c r="L11" s="90">
        <f>+H11*E11</f>
        <v>0</v>
      </c>
      <c r="M11" s="91">
        <f>+K11*E11</f>
        <v>0</v>
      </c>
    </row>
    <row r="12" spans="1:13" x14ac:dyDescent="0.25">
      <c r="A12" s="278" t="s">
        <v>439</v>
      </c>
      <c r="B12" s="254" t="s">
        <v>181</v>
      </c>
      <c r="C12" s="319" t="s">
        <v>8</v>
      </c>
      <c r="D12" s="319" t="s">
        <v>206</v>
      </c>
      <c r="E12" s="320">
        <v>1000</v>
      </c>
      <c r="F12" s="79"/>
      <c r="G12" s="79"/>
      <c r="H12" s="80"/>
      <c r="I12" s="81"/>
      <c r="J12" s="82">
        <f>+H12*I12</f>
        <v>0</v>
      </c>
      <c r="K12" s="82">
        <f>+H12+J12</f>
        <v>0</v>
      </c>
      <c r="L12" s="82">
        <f>+H12*E12</f>
        <v>0</v>
      </c>
      <c r="M12" s="83">
        <f>+K12*E12</f>
        <v>0</v>
      </c>
    </row>
    <row r="13" spans="1:13" ht="48.75" thickBot="1" x14ac:dyDescent="0.3">
      <c r="A13" s="271" t="s">
        <v>440</v>
      </c>
      <c r="B13" s="272" t="s">
        <v>520</v>
      </c>
      <c r="C13" s="321" t="s">
        <v>8</v>
      </c>
      <c r="D13" s="321"/>
      <c r="E13" s="322">
        <v>1800</v>
      </c>
      <c r="F13" s="303"/>
      <c r="G13" s="303"/>
      <c r="H13" s="119"/>
      <c r="I13" s="216"/>
      <c r="J13" s="121">
        <f>+H13*I13</f>
        <v>0</v>
      </c>
      <c r="K13" s="121">
        <f>+H13+J13</f>
        <v>0</v>
      </c>
      <c r="L13" s="121">
        <f>+H13*E13</f>
        <v>0</v>
      </c>
      <c r="M13" s="122">
        <f>+K13*E13</f>
        <v>0</v>
      </c>
    </row>
    <row r="14" spans="1:13" ht="15.75" thickBot="1" x14ac:dyDescent="0.3">
      <c r="A14" s="305"/>
      <c r="B14" s="96" t="s">
        <v>436</v>
      </c>
      <c r="C14" s="97"/>
      <c r="D14" s="478"/>
      <c r="E14" s="478"/>
      <c r="F14" s="479"/>
      <c r="G14" s="479"/>
      <c r="H14" s="479"/>
      <c r="I14" s="479"/>
      <c r="J14" s="479"/>
      <c r="K14" s="479"/>
      <c r="L14" s="281">
        <f>SUM(L11:L13)</f>
        <v>0</v>
      </c>
      <c r="M14" s="100">
        <f>SUM(M11:M13)</f>
        <v>0</v>
      </c>
    </row>
    <row r="15" spans="1:13" x14ac:dyDescent="0.25">
      <c r="A15" s="305"/>
      <c r="B15" s="175"/>
      <c r="C15" s="275"/>
      <c r="D15" s="275"/>
      <c r="E15" s="313"/>
      <c r="F15" s="312"/>
      <c r="G15" s="312"/>
      <c r="H15" s="172"/>
      <c r="I15" s="173"/>
      <c r="J15" s="174"/>
      <c r="K15" s="174"/>
      <c r="L15" s="174"/>
      <c r="M15" s="174"/>
    </row>
    <row r="16" spans="1:13" x14ac:dyDescent="0.25">
      <c r="A16" s="305"/>
      <c r="B16" s="309" t="s">
        <v>507</v>
      </c>
      <c r="C16" s="275"/>
      <c r="D16" s="275"/>
      <c r="E16" s="313"/>
      <c r="F16" s="312"/>
      <c r="G16" s="312"/>
      <c r="H16" s="172"/>
      <c r="I16" s="173"/>
      <c r="J16" s="174"/>
      <c r="K16" s="174"/>
      <c r="L16" s="174"/>
      <c r="M16" s="174"/>
    </row>
    <row r="17" spans="1:33" x14ac:dyDescent="0.25">
      <c r="A17" s="84"/>
      <c r="B17" s="475" t="s">
        <v>355</v>
      </c>
      <c r="C17" s="475"/>
      <c r="D17" s="475"/>
      <c r="E17" s="475"/>
      <c r="F17" s="475"/>
      <c r="G17" s="475"/>
      <c r="H17" s="475"/>
      <c r="I17" s="475"/>
      <c r="J17" s="475"/>
      <c r="K17" s="475"/>
      <c r="L17" s="475"/>
      <c r="M17" s="475"/>
      <c r="N17" s="22"/>
    </row>
    <row r="18" spans="1:33" x14ac:dyDescent="0.25">
      <c r="A18" s="84"/>
      <c r="B18" s="314"/>
      <c r="C18" s="314"/>
      <c r="D18" s="314"/>
      <c r="E18" s="314"/>
      <c r="F18" s="315"/>
    </row>
    <row r="19" spans="1:33" s="1" customFormat="1" x14ac:dyDescent="0.25">
      <c r="A19" s="161"/>
      <c r="B19" s="161"/>
      <c r="C19" s="161"/>
      <c r="D19" s="161"/>
      <c r="E19" s="161"/>
      <c r="F19" s="316"/>
      <c r="H19" s="18"/>
      <c r="I19" s="18"/>
      <c r="J19" s="13"/>
      <c r="K19" s="13"/>
      <c r="L19" s="13"/>
      <c r="M19" s="13"/>
      <c r="N19" s="13"/>
      <c r="O19" s="13"/>
      <c r="P19" s="13"/>
      <c r="Q19" s="13"/>
      <c r="R19" s="13"/>
      <c r="S19" s="13"/>
      <c r="T19" s="13"/>
      <c r="U19" s="13"/>
      <c r="V19" s="13"/>
      <c r="W19" s="13"/>
      <c r="X19" s="13"/>
    </row>
    <row r="20" spans="1:33" x14ac:dyDescent="0.25">
      <c r="A20" s="310"/>
      <c r="B20" s="315"/>
      <c r="C20" s="315"/>
      <c r="D20" s="315"/>
      <c r="E20" s="315"/>
      <c r="F20" s="315"/>
    </row>
    <row r="21" spans="1:33" x14ac:dyDescent="0.25">
      <c r="A21" s="310"/>
      <c r="B21" s="315"/>
      <c r="C21" s="315"/>
      <c r="D21" s="315"/>
      <c r="E21" s="315"/>
      <c r="F21" s="315"/>
      <c r="H21" s="16"/>
      <c r="I21" s="16"/>
      <c r="Y21"/>
      <c r="Z21"/>
      <c r="AA21"/>
      <c r="AB21"/>
      <c r="AC21"/>
      <c r="AD21"/>
      <c r="AE21"/>
      <c r="AF21"/>
      <c r="AG21"/>
    </row>
    <row r="22" spans="1:33" x14ac:dyDescent="0.25">
      <c r="A22" s="310"/>
      <c r="B22" s="315"/>
      <c r="C22" s="315"/>
      <c r="D22" s="315"/>
      <c r="E22" s="315"/>
      <c r="F22" s="315"/>
    </row>
    <row r="24" spans="1:33" x14ac:dyDescent="0.25">
      <c r="B24" s="8"/>
      <c r="C24" s="8"/>
      <c r="D24" s="8"/>
      <c r="E24" s="8"/>
    </row>
    <row r="25" spans="1:33" ht="18.75" x14ac:dyDescent="0.3">
      <c r="B25" s="20"/>
      <c r="C25" s="8"/>
      <c r="D25" s="8"/>
      <c r="E25" s="8"/>
    </row>
    <row r="40" spans="2:8" x14ac:dyDescent="0.25">
      <c r="B40" s="3"/>
      <c r="C40" s="3"/>
      <c r="D40" s="3"/>
      <c r="E40" s="3"/>
      <c r="F40" s="3"/>
    </row>
    <row r="41" spans="2:8" x14ac:dyDescent="0.25">
      <c r="B41" s="3"/>
      <c r="C41" s="3"/>
      <c r="D41" s="3"/>
    </row>
    <row r="43" spans="2:8" x14ac:dyDescent="0.25">
      <c r="B43" s="17"/>
      <c r="C43" s="4"/>
      <c r="D43" s="5"/>
      <c r="E43" s="5"/>
      <c r="F43" s="5"/>
      <c r="G43" s="5"/>
      <c r="H43" s="5"/>
    </row>
    <row r="44" spans="2:8" x14ac:dyDescent="0.25">
      <c r="B44" s="6"/>
      <c r="C44" s="5"/>
      <c r="D44" s="5"/>
      <c r="E44" s="5"/>
      <c r="F44" s="5"/>
      <c r="G44" s="5"/>
      <c r="H44" s="5"/>
    </row>
    <row r="45" spans="2:8" x14ac:dyDescent="0.25">
      <c r="B45" s="5"/>
      <c r="C45" s="5"/>
      <c r="D45" s="5"/>
      <c r="E45" s="5"/>
      <c r="F45" s="5"/>
      <c r="G45" s="5"/>
      <c r="H45" s="5"/>
    </row>
    <row r="46" spans="2:8" x14ac:dyDescent="0.25">
      <c r="B46" s="5"/>
      <c r="C46" s="5"/>
      <c r="D46" s="5"/>
      <c r="E46" s="5"/>
      <c r="F46" s="5"/>
      <c r="G46" s="5"/>
      <c r="H46" s="5"/>
    </row>
    <row r="47" spans="2:8" x14ac:dyDescent="0.25">
      <c r="B47" s="5"/>
      <c r="C47" s="5"/>
      <c r="D47" s="5"/>
      <c r="E47" s="5"/>
      <c r="F47" s="5"/>
      <c r="G47" s="5"/>
      <c r="H47" s="5"/>
    </row>
    <row r="48" spans="2:8" x14ac:dyDescent="0.25">
      <c r="B48" s="5"/>
      <c r="C48" s="5"/>
      <c r="D48" s="5"/>
      <c r="E48" s="5"/>
      <c r="F48" s="5"/>
      <c r="G48" s="5"/>
      <c r="H48" s="5"/>
    </row>
    <row r="49" spans="2:8" x14ac:dyDescent="0.25">
      <c r="B49" s="5"/>
      <c r="C49" s="5"/>
      <c r="D49" s="5"/>
      <c r="E49" s="5"/>
      <c r="F49" s="5"/>
      <c r="G49" s="5"/>
      <c r="H49" s="5"/>
    </row>
    <row r="50" spans="2:8" x14ac:dyDescent="0.25">
      <c r="B50" s="5"/>
      <c r="C50" s="5"/>
      <c r="D50" s="5"/>
      <c r="E50" s="5"/>
      <c r="F50" s="5"/>
      <c r="G50" s="5"/>
      <c r="H50" s="5"/>
    </row>
    <row r="51" spans="2:8" x14ac:dyDescent="0.25">
      <c r="B51" s="5"/>
      <c r="C51" s="5"/>
      <c r="D51" s="5"/>
      <c r="E51" s="5"/>
      <c r="F51" s="5"/>
      <c r="G51" s="5"/>
      <c r="H51" s="5"/>
    </row>
    <row r="52" spans="2:8" x14ac:dyDescent="0.25">
      <c r="B52" s="5"/>
      <c r="C52" s="5"/>
      <c r="D52" s="5"/>
      <c r="E52" s="5"/>
      <c r="F52" s="5"/>
      <c r="G52" s="5"/>
      <c r="H52" s="5"/>
    </row>
    <row r="53" spans="2:8" x14ac:dyDescent="0.25">
      <c r="B53" s="5"/>
      <c r="C53" s="5"/>
      <c r="D53" s="5"/>
      <c r="E53" s="5"/>
      <c r="F53" s="5"/>
      <c r="G53" s="5"/>
      <c r="H53" s="5"/>
    </row>
    <row r="54" spans="2:8" x14ac:dyDescent="0.25">
      <c r="B54" s="5"/>
      <c r="C54" s="5"/>
      <c r="D54" s="5"/>
      <c r="E54" s="5"/>
      <c r="F54" s="5"/>
      <c r="G54" s="5"/>
      <c r="H54" s="5"/>
    </row>
    <row r="55" spans="2:8" x14ac:dyDescent="0.25">
      <c r="B55" s="5"/>
      <c r="C55" s="5"/>
      <c r="D55" s="5"/>
      <c r="E55" s="5"/>
      <c r="F55" s="5"/>
      <c r="G55" s="5"/>
      <c r="H55" s="5"/>
    </row>
  </sheetData>
  <sheetProtection algorithmName="SHA-512" hashValue="MOA4qH7Nvt70fmiR3hkHj0ALuKhYQGuQYPxUJi4EfoUFgQ1QZouEl9ydNJtgxzAtGk0yVV03IYqFUUZiGdhzsQ==" saltValue="D8r264n/rnYwelStKlISgA==" spinCount="100000" sheet="1" objects="1" scenarios="1" formatCells="0" formatColumns="0"/>
  <protectedRanges>
    <protectedRange sqref="B3:B6" name="Obseg1_1"/>
  </protectedRanges>
  <mergeCells count="1">
    <mergeCell ref="B17:M17"/>
  </mergeCells>
  <pageMargins left="0.7" right="0.7" top="0.75" bottom="0.75" header="0.3" footer="0.3"/>
  <pageSetup paperSize="9" scale="7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zoomScaleNormal="100" workbookViewId="0">
      <selection activeCell="D14" activeCellId="9" sqref="G11:J14 K14 L14 F14 E12 E13 E14 D12 D13 D14"/>
    </sheetView>
  </sheetViews>
  <sheetFormatPr defaultRowHeight="15" x14ac:dyDescent="0.25"/>
  <cols>
    <col min="1" max="1" width="5.28515625" customWidth="1"/>
    <col min="2" max="2" width="30.42578125" customWidth="1"/>
    <col min="3" max="3" width="6.85546875" bestFit="1" customWidth="1"/>
    <col min="4" max="4" width="14.7109375" customWidth="1"/>
    <col min="5" max="5" width="13.42578125" customWidth="1"/>
    <col min="6" max="6" width="11" customWidth="1"/>
    <col min="7" max="7" width="18.42578125" customWidth="1"/>
    <col min="8" max="8" width="17.5703125" customWidth="1"/>
    <col min="9" max="9" width="11" bestFit="1" customWidth="1"/>
    <col min="11" max="11" width="10" bestFit="1" customWidth="1"/>
    <col min="12" max="12" width="11" bestFit="1" customWidth="1"/>
    <col min="13" max="14" width="12.42578125" bestFit="1" customWidth="1"/>
  </cols>
  <sheetData>
    <row r="1" spans="1:14" x14ac:dyDescent="0.25">
      <c r="B1" s="57"/>
    </row>
    <row r="2" spans="1:14" x14ac:dyDescent="0.25">
      <c r="B2" s="57"/>
    </row>
    <row r="3" spans="1:14" x14ac:dyDescent="0.25">
      <c r="B3" s="93" t="s">
        <v>427</v>
      </c>
    </row>
    <row r="4" spans="1:14" x14ac:dyDescent="0.25">
      <c r="B4" s="94"/>
    </row>
    <row r="5" spans="1:14" x14ac:dyDescent="0.25">
      <c r="B5" s="95"/>
    </row>
    <row r="6" spans="1:14" x14ac:dyDescent="0.25">
      <c r="B6" s="95"/>
    </row>
    <row r="7" spans="1:14" x14ac:dyDescent="0.25">
      <c r="B7" s="63"/>
    </row>
    <row r="8" spans="1:14" x14ac:dyDescent="0.25">
      <c r="B8" s="57"/>
    </row>
    <row r="9" spans="1:14" ht="15.75" thickBot="1" x14ac:dyDescent="0.3">
      <c r="A9" s="339" t="s">
        <v>413</v>
      </c>
      <c r="B9" s="338"/>
      <c r="C9" s="335"/>
      <c r="D9" s="336"/>
      <c r="E9" s="332"/>
      <c r="F9" s="332"/>
      <c r="G9" s="332"/>
      <c r="H9" s="337"/>
      <c r="I9" s="337"/>
      <c r="J9" s="337"/>
    </row>
    <row r="10" spans="1:14" ht="39" thickBot="1" x14ac:dyDescent="0.3">
      <c r="A10" s="163" t="s">
        <v>437</v>
      </c>
      <c r="B10" s="340" t="s">
        <v>0</v>
      </c>
      <c r="C10" s="341" t="s">
        <v>1</v>
      </c>
      <c r="D10" s="342" t="s">
        <v>2</v>
      </c>
      <c r="E10" s="342" t="s">
        <v>3</v>
      </c>
      <c r="F10" s="343" t="s">
        <v>405</v>
      </c>
      <c r="G10" s="29" t="s">
        <v>428</v>
      </c>
      <c r="H10" s="30" t="s">
        <v>429</v>
      </c>
      <c r="I10" s="31" t="s">
        <v>430</v>
      </c>
      <c r="J10" s="32" t="s">
        <v>431</v>
      </c>
      <c r="K10" s="33" t="s">
        <v>432</v>
      </c>
      <c r="L10" s="33" t="s">
        <v>433</v>
      </c>
      <c r="M10" s="31" t="s">
        <v>434</v>
      </c>
      <c r="N10" s="40" t="s">
        <v>435</v>
      </c>
    </row>
    <row r="11" spans="1:14" x14ac:dyDescent="0.25">
      <c r="A11" s="280" t="s">
        <v>438</v>
      </c>
      <c r="B11" s="344" t="s">
        <v>353</v>
      </c>
      <c r="C11" s="345" t="s">
        <v>4</v>
      </c>
      <c r="D11" s="345" t="s">
        <v>136</v>
      </c>
      <c r="E11" s="347">
        <v>2300</v>
      </c>
      <c r="F11" s="346">
        <v>2</v>
      </c>
      <c r="G11" s="74"/>
      <c r="H11" s="74"/>
      <c r="I11" s="75"/>
      <c r="J11" s="76"/>
      <c r="K11" s="77">
        <f>+I11*J11</f>
        <v>0</v>
      </c>
      <c r="L11" s="77">
        <f>+I11+K11</f>
        <v>0</v>
      </c>
      <c r="M11" s="77">
        <f>+I11*E11</f>
        <v>0</v>
      </c>
      <c r="N11" s="78">
        <f>+L11*E11</f>
        <v>0</v>
      </c>
    </row>
    <row r="12" spans="1:14" x14ac:dyDescent="0.25">
      <c r="A12" s="278" t="s">
        <v>439</v>
      </c>
      <c r="B12" s="333" t="s">
        <v>338</v>
      </c>
      <c r="C12" s="334" t="s">
        <v>354</v>
      </c>
      <c r="D12" s="483"/>
      <c r="E12" s="481"/>
      <c r="F12" s="334">
        <v>20</v>
      </c>
      <c r="G12" s="79"/>
      <c r="H12" s="79"/>
      <c r="I12" s="80"/>
      <c r="J12" s="81"/>
      <c r="K12" s="82">
        <f>+I12*J12</f>
        <v>0</v>
      </c>
      <c r="L12" s="82">
        <f>+I12+K12</f>
        <v>0</v>
      </c>
      <c r="M12" s="82">
        <f>+I12*E12</f>
        <v>0</v>
      </c>
      <c r="N12" s="83">
        <f>+L12*E12</f>
        <v>0</v>
      </c>
    </row>
    <row r="13" spans="1:14" ht="15.75" thickBot="1" x14ac:dyDescent="0.3">
      <c r="A13" s="271" t="s">
        <v>440</v>
      </c>
      <c r="B13" s="348" t="s">
        <v>339</v>
      </c>
      <c r="C13" s="349" t="s">
        <v>354</v>
      </c>
      <c r="D13" s="484"/>
      <c r="E13" s="482"/>
      <c r="F13" s="349">
        <v>20</v>
      </c>
      <c r="G13" s="303"/>
      <c r="H13" s="303"/>
      <c r="I13" s="119"/>
      <c r="J13" s="120"/>
      <c r="K13" s="121">
        <f>+I13*J13</f>
        <v>0</v>
      </c>
      <c r="L13" s="121">
        <f>+I13+K13</f>
        <v>0</v>
      </c>
      <c r="M13" s="121">
        <f>+I13*E13</f>
        <v>0</v>
      </c>
      <c r="N13" s="122">
        <f>+L13*E13</f>
        <v>0</v>
      </c>
    </row>
    <row r="14" spans="1:14" ht="15.75" thickBot="1" x14ac:dyDescent="0.3">
      <c r="A14" s="57"/>
      <c r="B14" s="96" t="s">
        <v>436</v>
      </c>
      <c r="C14" s="97"/>
      <c r="D14" s="478"/>
      <c r="E14" s="478"/>
      <c r="F14" s="478"/>
      <c r="G14" s="479"/>
      <c r="H14" s="479"/>
      <c r="I14" s="479"/>
      <c r="J14" s="479"/>
      <c r="K14" s="479"/>
      <c r="L14" s="479"/>
      <c r="M14" s="281">
        <f>SUM(M11:M13)</f>
        <v>0</v>
      </c>
      <c r="N14" s="100">
        <f>SUM(N11:N13)</f>
        <v>0</v>
      </c>
    </row>
    <row r="15" spans="1:14" x14ac:dyDescent="0.25">
      <c r="A15" s="57"/>
      <c r="B15" s="57"/>
      <c r="C15" s="57"/>
      <c r="D15" s="57"/>
      <c r="E15" s="57"/>
      <c r="F15" s="57"/>
      <c r="G15" s="57"/>
      <c r="H15" s="57"/>
    </row>
    <row r="16" spans="1:14" x14ac:dyDescent="0.25">
      <c r="A16" s="57"/>
      <c r="B16" s="57"/>
      <c r="C16" s="57"/>
      <c r="D16" s="57"/>
      <c r="E16" s="57"/>
      <c r="F16" s="57"/>
      <c r="G16" s="57"/>
      <c r="H16" s="57"/>
    </row>
    <row r="17" spans="1:8" x14ac:dyDescent="0.25">
      <c r="A17" s="57"/>
      <c r="B17" s="57"/>
      <c r="C17" s="57"/>
      <c r="D17" s="57"/>
      <c r="E17" s="57"/>
      <c r="F17" s="57"/>
      <c r="G17" s="57"/>
      <c r="H17" s="57"/>
    </row>
    <row r="18" spans="1:8" x14ac:dyDescent="0.25">
      <c r="A18" s="57"/>
      <c r="B18" s="57"/>
      <c r="C18" s="57"/>
      <c r="D18" s="57"/>
      <c r="E18" s="57"/>
      <c r="F18" s="57"/>
      <c r="G18" s="57"/>
      <c r="H18" s="57"/>
    </row>
    <row r="19" spans="1:8" x14ac:dyDescent="0.25">
      <c r="A19" s="57"/>
      <c r="B19" s="57"/>
      <c r="C19" s="57"/>
      <c r="D19" s="57"/>
      <c r="E19" s="57"/>
      <c r="F19" s="57"/>
      <c r="G19" s="57"/>
      <c r="H19" s="57"/>
    </row>
    <row r="20" spans="1:8" x14ac:dyDescent="0.25">
      <c r="A20" s="57"/>
      <c r="B20" s="57"/>
      <c r="C20" s="57"/>
      <c r="D20" s="57"/>
      <c r="E20" s="57"/>
      <c r="F20" s="57"/>
      <c r="G20" s="57"/>
      <c r="H20" s="57"/>
    </row>
    <row r="21" spans="1:8" x14ac:dyDescent="0.25">
      <c r="A21" s="57"/>
      <c r="B21" s="57"/>
      <c r="C21" s="57"/>
      <c r="D21" s="57"/>
      <c r="E21" s="57"/>
      <c r="F21" s="57"/>
      <c r="G21" s="57"/>
      <c r="H21" s="57"/>
    </row>
  </sheetData>
  <sheetProtection algorithmName="SHA-512" hashValue="NZYHTatR3sdGAlRJvxPHIajPwx+2nyeOjU20yI7HlidebsAEXQ4F+oE4+Gax7om1RchRZbEAd6cGd105tHiQEg==" saltValue="w/SdqmU9sQrPzT86sIwHaA==" spinCount="100000" sheet="1" objects="1" scenarios="1" formatCells="0" formatColumns="0"/>
  <protectedRanges>
    <protectedRange sqref="B3:B6" name="Obseg1_1"/>
  </protectedRanges>
  <pageMargins left="0.7" right="0.7" top="0.75" bottom="0.75" header="0.3" footer="0.3"/>
  <pageSetup paperSize="9" scale="7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3"/>
  <sheetViews>
    <sheetView zoomScaleNormal="100" workbookViewId="0">
      <selection activeCell="D13" activeCellId="1" sqref="F11:I17 D13:D17"/>
    </sheetView>
  </sheetViews>
  <sheetFormatPr defaultRowHeight="15" x14ac:dyDescent="0.25"/>
  <cols>
    <col min="1" max="1" width="5.5703125" customWidth="1"/>
    <col min="2" max="2" width="35.85546875" style="7" customWidth="1"/>
    <col min="3" max="3" width="9.140625" style="7"/>
    <col min="4" max="4" width="15.5703125" style="7" customWidth="1"/>
    <col min="5" max="5" width="10.140625" style="7" customWidth="1"/>
    <col min="6" max="7" width="16.140625" style="7" customWidth="1"/>
    <col min="8" max="8" width="11" style="7" bestFit="1" customWidth="1"/>
    <col min="9" max="9" width="9.140625" style="7"/>
    <col min="10" max="10" width="10" style="7" bestFit="1" customWidth="1"/>
    <col min="11" max="11" width="11" style="7" bestFit="1" customWidth="1"/>
    <col min="12" max="12" width="13.5703125" style="7" bestFit="1" customWidth="1"/>
    <col min="13" max="13" width="14.5703125" style="7" bestFit="1" customWidth="1"/>
    <col min="14" max="14" width="9.140625" style="7"/>
  </cols>
  <sheetData>
    <row r="1" spans="1:13" x14ac:dyDescent="0.25">
      <c r="B1" s="57"/>
    </row>
    <row r="2" spans="1:13" x14ac:dyDescent="0.25">
      <c r="B2" s="57"/>
    </row>
    <row r="3" spans="1:13" x14ac:dyDescent="0.25">
      <c r="B3" s="93" t="s">
        <v>427</v>
      </c>
    </row>
    <row r="4" spans="1:13" x14ac:dyDescent="0.25">
      <c r="B4" s="94"/>
    </row>
    <row r="5" spans="1:13" x14ac:dyDescent="0.25">
      <c r="B5" s="95"/>
    </row>
    <row r="6" spans="1:13" x14ac:dyDescent="0.25">
      <c r="B6" s="95"/>
    </row>
    <row r="7" spans="1:13" x14ac:dyDescent="0.25">
      <c r="B7" s="63"/>
    </row>
    <row r="8" spans="1:13" x14ac:dyDescent="0.25">
      <c r="A8" s="73"/>
      <c r="B8" s="73"/>
      <c r="C8" s="73"/>
      <c r="D8" s="73"/>
      <c r="E8" s="73"/>
      <c r="F8" s="73"/>
    </row>
    <row r="9" spans="1:13" ht="15.75" thickBot="1" x14ac:dyDescent="0.3">
      <c r="A9" s="165" t="s">
        <v>416</v>
      </c>
      <c r="B9" s="166"/>
      <c r="C9" s="350"/>
      <c r="D9" s="351"/>
      <c r="E9" s="73"/>
      <c r="F9" s="73"/>
    </row>
    <row r="10" spans="1:13" ht="36.75" thickBot="1" x14ac:dyDescent="0.3">
      <c r="A10" s="163" t="s">
        <v>437</v>
      </c>
      <c r="B10" s="164" t="s">
        <v>159</v>
      </c>
      <c r="C10" s="53" t="s">
        <v>1</v>
      </c>
      <c r="D10" s="28" t="s">
        <v>2</v>
      </c>
      <c r="E10" s="105" t="s">
        <v>405</v>
      </c>
      <c r="F10" s="29" t="s">
        <v>428</v>
      </c>
      <c r="G10" s="30" t="s">
        <v>429</v>
      </c>
      <c r="H10" s="31" t="s">
        <v>430</v>
      </c>
      <c r="I10" s="32" t="s">
        <v>431</v>
      </c>
      <c r="J10" s="33" t="s">
        <v>432</v>
      </c>
      <c r="K10" s="33" t="s">
        <v>433</v>
      </c>
      <c r="L10" s="31" t="s">
        <v>434</v>
      </c>
      <c r="M10" s="40" t="s">
        <v>435</v>
      </c>
    </row>
    <row r="11" spans="1:13" x14ac:dyDescent="0.25">
      <c r="A11" s="133"/>
      <c r="B11" s="354" t="s">
        <v>171</v>
      </c>
      <c r="C11" s="191"/>
      <c r="D11" s="149"/>
      <c r="E11" s="186"/>
      <c r="F11" s="282"/>
      <c r="G11" s="282"/>
      <c r="H11" s="88"/>
      <c r="I11" s="89"/>
      <c r="J11" s="90"/>
      <c r="K11" s="90"/>
      <c r="L11" s="90"/>
      <c r="M11" s="91"/>
    </row>
    <row r="12" spans="1:13" ht="24" x14ac:dyDescent="0.25">
      <c r="A12" s="352" t="s">
        <v>438</v>
      </c>
      <c r="B12" s="254" t="s">
        <v>521</v>
      </c>
      <c r="C12" s="319" t="s">
        <v>4</v>
      </c>
      <c r="D12" s="319" t="s">
        <v>175</v>
      </c>
      <c r="E12" s="353">
        <v>7</v>
      </c>
      <c r="F12" s="79"/>
      <c r="G12" s="79"/>
      <c r="H12" s="80"/>
      <c r="I12" s="81"/>
      <c r="J12" s="82">
        <f>+H12*I12</f>
        <v>0</v>
      </c>
      <c r="K12" s="82">
        <f>+H12+J12</f>
        <v>0</v>
      </c>
      <c r="L12" s="82">
        <f>+H12*E12</f>
        <v>0</v>
      </c>
      <c r="M12" s="83">
        <f>+K12*E12</f>
        <v>0</v>
      </c>
    </row>
    <row r="13" spans="1:13" ht="24" x14ac:dyDescent="0.25">
      <c r="A13" s="352" t="s">
        <v>439</v>
      </c>
      <c r="B13" s="254" t="s">
        <v>335</v>
      </c>
      <c r="C13" s="130" t="s">
        <v>160</v>
      </c>
      <c r="D13" s="136"/>
      <c r="E13" s="298">
        <v>600</v>
      </c>
      <c r="F13" s="79"/>
      <c r="G13" s="79"/>
      <c r="H13" s="80"/>
      <c r="I13" s="81"/>
      <c r="J13" s="82">
        <f t="shared" ref="J13:J17" si="0">+H13*I13</f>
        <v>0</v>
      </c>
      <c r="K13" s="82">
        <f t="shared" ref="K13:K17" si="1">+H13+J13</f>
        <v>0</v>
      </c>
      <c r="L13" s="82">
        <f t="shared" ref="L13:L17" si="2">+H13*E13</f>
        <v>0</v>
      </c>
      <c r="M13" s="83">
        <f t="shared" ref="M13:M17" si="3">+K13*E13</f>
        <v>0</v>
      </c>
    </row>
    <row r="14" spans="1:13" ht="24" x14ac:dyDescent="0.25">
      <c r="A14" s="352" t="s">
        <v>440</v>
      </c>
      <c r="B14" s="254" t="s">
        <v>404</v>
      </c>
      <c r="C14" s="130" t="s">
        <v>160</v>
      </c>
      <c r="D14" s="136"/>
      <c r="E14" s="298">
        <v>300</v>
      </c>
      <c r="F14" s="79"/>
      <c r="G14" s="79"/>
      <c r="H14" s="80"/>
      <c r="I14" s="81"/>
      <c r="J14" s="82">
        <f t="shared" si="0"/>
        <v>0</v>
      </c>
      <c r="K14" s="82">
        <f t="shared" si="1"/>
        <v>0</v>
      </c>
      <c r="L14" s="82">
        <f t="shared" si="2"/>
        <v>0</v>
      </c>
      <c r="M14" s="83">
        <f t="shared" si="3"/>
        <v>0</v>
      </c>
    </row>
    <row r="15" spans="1:13" ht="24" x14ac:dyDescent="0.25">
      <c r="A15" s="352" t="s">
        <v>441</v>
      </c>
      <c r="B15" s="254" t="s">
        <v>299</v>
      </c>
      <c r="C15" s="130" t="s">
        <v>160</v>
      </c>
      <c r="D15" s="136"/>
      <c r="E15" s="298">
        <v>2000</v>
      </c>
      <c r="F15" s="79"/>
      <c r="G15" s="79"/>
      <c r="H15" s="80"/>
      <c r="I15" s="81"/>
      <c r="J15" s="82">
        <f t="shared" si="0"/>
        <v>0</v>
      </c>
      <c r="K15" s="82">
        <f t="shared" si="1"/>
        <v>0</v>
      </c>
      <c r="L15" s="82">
        <f t="shared" si="2"/>
        <v>0</v>
      </c>
      <c r="M15" s="83">
        <f t="shared" si="3"/>
        <v>0</v>
      </c>
    </row>
    <row r="16" spans="1:13" ht="24" x14ac:dyDescent="0.25">
      <c r="A16" s="352" t="s">
        <v>442</v>
      </c>
      <c r="B16" s="254" t="s">
        <v>336</v>
      </c>
      <c r="C16" s="130" t="s">
        <v>160</v>
      </c>
      <c r="D16" s="136"/>
      <c r="E16" s="298">
        <v>900</v>
      </c>
      <c r="F16" s="79"/>
      <c r="G16" s="79"/>
      <c r="H16" s="80"/>
      <c r="I16" s="81"/>
      <c r="J16" s="82">
        <f t="shared" si="0"/>
        <v>0</v>
      </c>
      <c r="K16" s="82">
        <f t="shared" si="1"/>
        <v>0</v>
      </c>
      <c r="L16" s="82">
        <f t="shared" si="2"/>
        <v>0</v>
      </c>
      <c r="M16" s="83">
        <f t="shared" si="3"/>
        <v>0</v>
      </c>
    </row>
    <row r="17" spans="1:40" ht="24.75" thickBot="1" x14ac:dyDescent="0.3">
      <c r="A17" s="352" t="s">
        <v>445</v>
      </c>
      <c r="B17" s="272" t="s">
        <v>357</v>
      </c>
      <c r="C17" s="301" t="s">
        <v>160</v>
      </c>
      <c r="D17" s="214"/>
      <c r="E17" s="302">
        <v>80</v>
      </c>
      <c r="F17" s="253"/>
      <c r="G17" s="253"/>
      <c r="H17" s="215"/>
      <c r="I17" s="216"/>
      <c r="J17" s="217">
        <f t="shared" si="0"/>
        <v>0</v>
      </c>
      <c r="K17" s="217">
        <f t="shared" si="1"/>
        <v>0</v>
      </c>
      <c r="L17" s="217">
        <f t="shared" si="2"/>
        <v>0</v>
      </c>
      <c r="M17" s="218">
        <f t="shared" si="3"/>
        <v>0</v>
      </c>
    </row>
    <row r="18" spans="1:40" s="1" customFormat="1" x14ac:dyDescent="0.25">
      <c r="A18" s="362"/>
      <c r="B18" s="363"/>
      <c r="C18" s="364"/>
      <c r="D18" s="364"/>
      <c r="E18" s="365"/>
      <c r="F18" s="366"/>
      <c r="G18" s="366"/>
      <c r="H18" s="366"/>
      <c r="I18" s="366"/>
      <c r="J18" s="292"/>
      <c r="K18" s="292"/>
      <c r="L18" s="292"/>
      <c r="M18" s="292"/>
      <c r="N18" s="13"/>
    </row>
    <row r="19" spans="1:40" x14ac:dyDescent="0.25">
      <c r="A19" s="367"/>
      <c r="B19" s="368" t="s">
        <v>507</v>
      </c>
      <c r="C19" s="367"/>
      <c r="D19" s="367"/>
      <c r="E19" s="367"/>
      <c r="F19" s="367"/>
      <c r="G19" s="367"/>
      <c r="H19" s="367"/>
      <c r="I19" s="367"/>
      <c r="J19" s="57"/>
      <c r="K19" s="57"/>
      <c r="L19" s="57"/>
      <c r="M19" s="57"/>
    </row>
    <row r="20" spans="1:40" ht="45.75" customHeight="1" x14ac:dyDescent="0.25">
      <c r="A20" s="367"/>
      <c r="B20" s="476" t="s">
        <v>329</v>
      </c>
      <c r="C20" s="476"/>
      <c r="D20" s="476"/>
      <c r="E20" s="476"/>
      <c r="F20" s="476"/>
      <c r="G20" s="476"/>
      <c r="H20" s="476"/>
      <c r="I20" s="476"/>
      <c r="J20" s="476"/>
      <c r="K20" s="476"/>
      <c r="L20" s="476"/>
      <c r="M20" s="476"/>
      <c r="N20" s="22"/>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row>
    <row r="21" spans="1:40" x14ac:dyDescent="0.25">
      <c r="A21" s="367"/>
      <c r="B21" s="367"/>
      <c r="C21" s="367"/>
      <c r="D21" s="367"/>
      <c r="E21" s="367"/>
      <c r="F21" s="367"/>
      <c r="G21" s="367"/>
      <c r="H21" s="367"/>
      <c r="I21" s="367"/>
      <c r="J21" s="57"/>
      <c r="K21" s="57"/>
      <c r="L21" s="57"/>
      <c r="M21" s="57"/>
    </row>
    <row r="22" spans="1:40" x14ac:dyDescent="0.25">
      <c r="A22" s="57"/>
      <c r="B22" s="369"/>
      <c r="C22" s="57"/>
      <c r="D22" s="57"/>
      <c r="E22" s="57"/>
      <c r="F22" s="57"/>
      <c r="G22" s="57"/>
      <c r="H22" s="57"/>
      <c r="I22" s="57"/>
      <c r="J22" s="57"/>
      <c r="K22" s="57"/>
      <c r="L22" s="57"/>
      <c r="M22" s="57"/>
    </row>
    <row r="23" spans="1:40" x14ac:dyDescent="0.25">
      <c r="A23" s="57"/>
      <c r="B23" s="57"/>
      <c r="C23" s="57"/>
      <c r="D23" s="57"/>
      <c r="E23" s="57"/>
      <c r="F23" s="57"/>
      <c r="G23" s="57"/>
      <c r="H23" s="57"/>
      <c r="I23" s="57"/>
      <c r="J23" s="57"/>
      <c r="K23" s="57"/>
      <c r="L23" s="57"/>
      <c r="M23" s="57"/>
    </row>
  </sheetData>
  <sheetProtection algorithmName="SHA-512" hashValue="mv6TbW0v+PhJkcRXL4weNJJh5pXI3X+N5eUJ3CdeVJXiYQHSt6wvwdPqx65G5RFUBYvclDjPblWynANi+AvnvQ==" saltValue="uvRjrCIkNAIVdO4AMqhiFA==" spinCount="100000" sheet="1" objects="1" scenarios="1" formatCells="0" formatColumns="0"/>
  <protectedRanges>
    <protectedRange sqref="B3:B6" name="Obseg1_1"/>
  </protectedRanges>
  <mergeCells count="1">
    <mergeCell ref="B20:M20"/>
  </mergeCells>
  <pageMargins left="0.7" right="0.7" top="0.75" bottom="0.75" header="0.3" footer="0.3"/>
  <pageSetup paperSize="9" scale="7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Normal="100" workbookViewId="0">
      <selection activeCell="F18" activeCellId="3" sqref="G11:J18 K18 L18 F18"/>
    </sheetView>
  </sheetViews>
  <sheetFormatPr defaultRowHeight="15" x14ac:dyDescent="0.25"/>
  <cols>
    <col min="1" max="1" width="6.140625" customWidth="1"/>
    <col min="2" max="2" width="30.28515625" style="7" customWidth="1"/>
    <col min="3" max="3" width="7.85546875" style="7" customWidth="1"/>
    <col min="4" max="4" width="17.42578125" style="7" customWidth="1"/>
    <col min="5" max="5" width="17.5703125" style="7" customWidth="1"/>
    <col min="6" max="6" width="9.140625" style="7"/>
    <col min="7" max="8" width="16.42578125" style="7" customWidth="1"/>
    <col min="9" max="9" width="12.42578125" style="7" bestFit="1" customWidth="1"/>
    <col min="10" max="10" width="9.140625" style="7"/>
    <col min="11" max="11" width="11" style="7" bestFit="1" customWidth="1"/>
    <col min="12" max="12" width="12.42578125" bestFit="1" customWidth="1"/>
    <col min="13" max="14" width="13.5703125" bestFit="1" customWidth="1"/>
  </cols>
  <sheetData>
    <row r="1" spans="1:14" x14ac:dyDescent="0.25">
      <c r="B1" s="57"/>
    </row>
    <row r="2" spans="1:14" x14ac:dyDescent="0.25">
      <c r="B2" s="57"/>
    </row>
    <row r="3" spans="1:14" x14ac:dyDescent="0.25">
      <c r="B3" s="93" t="s">
        <v>427</v>
      </c>
    </row>
    <row r="4" spans="1:14" x14ac:dyDescent="0.25">
      <c r="B4" s="94"/>
    </row>
    <row r="5" spans="1:14" x14ac:dyDescent="0.25">
      <c r="B5" s="95"/>
    </row>
    <row r="6" spans="1:14" x14ac:dyDescent="0.25">
      <c r="B6" s="95"/>
    </row>
    <row r="7" spans="1:14" x14ac:dyDescent="0.25">
      <c r="B7" s="63"/>
    </row>
    <row r="8" spans="1:14" x14ac:dyDescent="0.25">
      <c r="A8" s="73"/>
      <c r="B8" s="73"/>
      <c r="C8" s="73"/>
      <c r="D8" s="73"/>
      <c r="E8" s="73"/>
      <c r="F8" s="73"/>
    </row>
    <row r="9" spans="1:14" ht="15.75" thickBot="1" x14ac:dyDescent="0.3">
      <c r="A9" s="273" t="s">
        <v>418</v>
      </c>
      <c r="B9" s="372"/>
      <c r="C9" s="372"/>
      <c r="D9" s="294"/>
      <c r="E9" s="72"/>
      <c r="F9" s="373"/>
    </row>
    <row r="10" spans="1:14" ht="36.75" thickBot="1" x14ac:dyDescent="0.3">
      <c r="A10" s="163" t="s">
        <v>437</v>
      </c>
      <c r="B10" s="123" t="s">
        <v>0</v>
      </c>
      <c r="C10" s="53" t="s">
        <v>1</v>
      </c>
      <c r="D10" s="28" t="s">
        <v>2</v>
      </c>
      <c r="E10" s="28" t="s">
        <v>3</v>
      </c>
      <c r="F10" s="105" t="s">
        <v>405</v>
      </c>
      <c r="G10" s="29" t="s">
        <v>428</v>
      </c>
      <c r="H10" s="30" t="s">
        <v>429</v>
      </c>
      <c r="I10" s="31" t="s">
        <v>430</v>
      </c>
      <c r="J10" s="32" t="s">
        <v>431</v>
      </c>
      <c r="K10" s="33" t="s">
        <v>432</v>
      </c>
      <c r="L10" s="33" t="s">
        <v>433</v>
      </c>
      <c r="M10" s="31" t="s">
        <v>434</v>
      </c>
      <c r="N10" s="40" t="s">
        <v>435</v>
      </c>
    </row>
    <row r="11" spans="1:14" ht="24" x14ac:dyDescent="0.25">
      <c r="A11" s="228" t="s">
        <v>438</v>
      </c>
      <c r="B11" s="379" t="s">
        <v>161</v>
      </c>
      <c r="C11" s="380" t="s">
        <v>4</v>
      </c>
      <c r="D11" s="381" t="s">
        <v>162</v>
      </c>
      <c r="E11" s="386" t="s">
        <v>320</v>
      </c>
      <c r="F11" s="239">
        <v>30</v>
      </c>
      <c r="G11" s="74"/>
      <c r="H11" s="74"/>
      <c r="I11" s="75"/>
      <c r="J11" s="390"/>
      <c r="K11" s="77">
        <f>+I11*J11</f>
        <v>0</v>
      </c>
      <c r="L11" s="384">
        <f>+I11+K11</f>
        <v>0</v>
      </c>
      <c r="M11" s="384">
        <f>+I11*F11</f>
        <v>0</v>
      </c>
      <c r="N11" s="385">
        <f>+L11*F11</f>
        <v>0</v>
      </c>
    </row>
    <row r="12" spans="1:14" ht="24" x14ac:dyDescent="0.25">
      <c r="A12" s="207" t="s">
        <v>439</v>
      </c>
      <c r="B12" s="370" t="s">
        <v>163</v>
      </c>
      <c r="C12" s="319" t="s">
        <v>4</v>
      </c>
      <c r="D12" s="374" t="s">
        <v>164</v>
      </c>
      <c r="E12" s="387" t="s">
        <v>321</v>
      </c>
      <c r="F12" s="131">
        <v>5</v>
      </c>
      <c r="G12" s="79"/>
      <c r="H12" s="79"/>
      <c r="I12" s="80"/>
      <c r="J12" s="391"/>
      <c r="K12" s="82">
        <f>+I12*J12</f>
        <v>0</v>
      </c>
      <c r="L12" s="82">
        <f>+I12+K12</f>
        <v>0</v>
      </c>
      <c r="M12" s="82">
        <f t="shared" ref="M12:M17" si="0">+I12*F12</f>
        <v>0</v>
      </c>
      <c r="N12" s="83">
        <f t="shared" ref="N12:N17" si="1">+L12*F12</f>
        <v>0</v>
      </c>
    </row>
    <row r="13" spans="1:14" x14ac:dyDescent="0.25">
      <c r="A13" s="207" t="s">
        <v>440</v>
      </c>
      <c r="B13" s="371" t="s">
        <v>165</v>
      </c>
      <c r="C13" s="319" t="s">
        <v>4</v>
      </c>
      <c r="D13" s="374" t="s">
        <v>166</v>
      </c>
      <c r="E13" s="387" t="s">
        <v>322</v>
      </c>
      <c r="F13" s="131">
        <v>1</v>
      </c>
      <c r="G13" s="79"/>
      <c r="H13" s="79"/>
      <c r="I13" s="80"/>
      <c r="J13" s="81"/>
      <c r="K13" s="82">
        <f t="shared" ref="K13:K17" si="2">+I13*J13</f>
        <v>0</v>
      </c>
      <c r="L13" s="82">
        <f t="shared" ref="L13:L17" si="3">+I13+K13</f>
        <v>0</v>
      </c>
      <c r="M13" s="82">
        <f t="shared" si="0"/>
        <v>0</v>
      </c>
      <c r="N13" s="83">
        <f t="shared" si="1"/>
        <v>0</v>
      </c>
    </row>
    <row r="14" spans="1:14" x14ac:dyDescent="0.25">
      <c r="A14" s="207" t="s">
        <v>441</v>
      </c>
      <c r="B14" s="371" t="s">
        <v>167</v>
      </c>
      <c r="C14" s="319" t="s">
        <v>4</v>
      </c>
      <c r="D14" s="374" t="s">
        <v>166</v>
      </c>
      <c r="E14" s="387" t="s">
        <v>323</v>
      </c>
      <c r="F14" s="131">
        <v>6</v>
      </c>
      <c r="G14" s="79"/>
      <c r="H14" s="79"/>
      <c r="I14" s="80"/>
      <c r="J14" s="81"/>
      <c r="K14" s="82">
        <f t="shared" si="2"/>
        <v>0</v>
      </c>
      <c r="L14" s="82">
        <f t="shared" si="3"/>
        <v>0</v>
      </c>
      <c r="M14" s="82">
        <f t="shared" si="0"/>
        <v>0</v>
      </c>
      <c r="N14" s="83">
        <f t="shared" si="1"/>
        <v>0</v>
      </c>
    </row>
    <row r="15" spans="1:14" x14ac:dyDescent="0.25">
      <c r="A15" s="207" t="s">
        <v>442</v>
      </c>
      <c r="B15" s="371" t="s">
        <v>168</v>
      </c>
      <c r="C15" s="319" t="s">
        <v>4</v>
      </c>
      <c r="D15" s="374" t="s">
        <v>166</v>
      </c>
      <c r="E15" s="387" t="s">
        <v>324</v>
      </c>
      <c r="F15" s="131">
        <v>6</v>
      </c>
      <c r="G15" s="79"/>
      <c r="H15" s="79"/>
      <c r="I15" s="80"/>
      <c r="J15" s="81"/>
      <c r="K15" s="82">
        <f t="shared" si="2"/>
        <v>0</v>
      </c>
      <c r="L15" s="82">
        <f t="shared" si="3"/>
        <v>0</v>
      </c>
      <c r="M15" s="82">
        <f t="shared" si="0"/>
        <v>0</v>
      </c>
      <c r="N15" s="83">
        <f t="shared" si="1"/>
        <v>0</v>
      </c>
    </row>
    <row r="16" spans="1:14" x14ac:dyDescent="0.25">
      <c r="A16" s="207" t="s">
        <v>445</v>
      </c>
      <c r="B16" s="371" t="s">
        <v>169</v>
      </c>
      <c r="C16" s="319" t="s">
        <v>4</v>
      </c>
      <c r="D16" s="374" t="s">
        <v>170</v>
      </c>
      <c r="E16" s="387" t="s">
        <v>325</v>
      </c>
      <c r="F16" s="131">
        <v>12</v>
      </c>
      <c r="G16" s="79"/>
      <c r="H16" s="79"/>
      <c r="I16" s="80"/>
      <c r="J16" s="81"/>
      <c r="K16" s="82">
        <f t="shared" si="2"/>
        <v>0</v>
      </c>
      <c r="L16" s="82">
        <f t="shared" si="3"/>
        <v>0</v>
      </c>
      <c r="M16" s="82">
        <f t="shared" si="0"/>
        <v>0</v>
      </c>
      <c r="N16" s="83">
        <f t="shared" si="1"/>
        <v>0</v>
      </c>
    </row>
    <row r="17" spans="1:14" ht="15.75" thickBot="1" x14ac:dyDescent="0.3">
      <c r="A17" s="208" t="s">
        <v>446</v>
      </c>
      <c r="B17" s="382" t="s">
        <v>352</v>
      </c>
      <c r="C17" s="383" t="s">
        <v>4</v>
      </c>
      <c r="D17" s="383" t="s">
        <v>27</v>
      </c>
      <c r="E17" s="388" t="s">
        <v>351</v>
      </c>
      <c r="F17" s="383">
        <v>2</v>
      </c>
      <c r="G17" s="253"/>
      <c r="H17" s="253"/>
      <c r="I17" s="215"/>
      <c r="J17" s="216"/>
      <c r="K17" s="217">
        <f t="shared" si="2"/>
        <v>0</v>
      </c>
      <c r="L17" s="121">
        <f t="shared" si="3"/>
        <v>0</v>
      </c>
      <c r="M17" s="121">
        <f t="shared" si="0"/>
        <v>0</v>
      </c>
      <c r="N17" s="122">
        <f t="shared" si="1"/>
        <v>0</v>
      </c>
    </row>
    <row r="18" spans="1:14" ht="15.75" thickBot="1" x14ac:dyDescent="0.3">
      <c r="B18" s="375" t="s">
        <v>436</v>
      </c>
      <c r="C18" s="376"/>
      <c r="D18" s="376"/>
      <c r="E18" s="376"/>
      <c r="F18" s="485"/>
      <c r="G18" s="485"/>
      <c r="H18" s="485"/>
      <c r="I18" s="485"/>
      <c r="J18" s="485"/>
      <c r="K18" s="485"/>
      <c r="L18" s="486"/>
      <c r="M18" s="377">
        <f>SUM(M11:M17)</f>
        <v>0</v>
      </c>
      <c r="N18" s="378">
        <f>SUM(N11:N17)</f>
        <v>0</v>
      </c>
    </row>
    <row r="19" spans="1:14" x14ac:dyDescent="0.25">
      <c r="B19" s="4"/>
    </row>
  </sheetData>
  <sheetProtection algorithmName="SHA-512" hashValue="kR0oSMP5O4MV3YesLQRTGx456DE8UFfeIkMeKYxKhkRVuKCcmG6mZSUqRLvS8y86bYIlbp0WmXXB8zy1ypIvQA==" saltValue="Z28Ts24p0Z5YNeN8EnS9wA==" spinCount="100000" sheet="1" objects="1" scenarios="1" formatCells="0" formatColumns="0"/>
  <protectedRanges>
    <protectedRange sqref="B13:B16" name="Obseg2_1_9"/>
    <protectedRange sqref="E11:E17" name="Obseg2_1_9_1"/>
    <protectedRange sqref="B3:B6" name="Obseg1_1"/>
  </protectedRanges>
  <pageMargins left="0.7" right="0.7" top="0.75" bottom="0.75" header="0.3" footer="0.3"/>
  <pageSetup paperSize="9" scale="6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topLeftCell="A4" workbookViewId="0">
      <selection activeCell="G11" activeCellId="1" sqref="E23:L23 G11:J22"/>
    </sheetView>
  </sheetViews>
  <sheetFormatPr defaultRowHeight="15" x14ac:dyDescent="0.25"/>
  <cols>
    <col min="2" max="2" width="17.28515625" style="7" customWidth="1"/>
    <col min="3" max="3" width="7.42578125" style="7" customWidth="1"/>
    <col min="4" max="5" width="12.85546875" style="7" customWidth="1"/>
    <col min="6" max="6" width="9.140625" style="7"/>
    <col min="7" max="8" width="17.140625" style="7" customWidth="1"/>
    <col min="9" max="9" width="11" style="7" bestFit="1" customWidth="1"/>
    <col min="10" max="10" width="9.140625" style="7"/>
    <col min="11" max="11" width="10" style="7" bestFit="1" customWidth="1"/>
    <col min="12" max="12" width="11" bestFit="1" customWidth="1"/>
    <col min="13" max="14" width="12.42578125" bestFit="1" customWidth="1"/>
  </cols>
  <sheetData>
    <row r="1" spans="1:17" x14ac:dyDescent="0.25">
      <c r="B1" s="57"/>
    </row>
    <row r="2" spans="1:17" x14ac:dyDescent="0.25">
      <c r="B2" s="57"/>
    </row>
    <row r="3" spans="1:17" x14ac:dyDescent="0.25">
      <c r="B3" s="93" t="s">
        <v>427</v>
      </c>
    </row>
    <row r="4" spans="1:17" x14ac:dyDescent="0.25">
      <c r="B4" s="94"/>
    </row>
    <row r="5" spans="1:17" x14ac:dyDescent="0.25">
      <c r="B5" s="95"/>
    </row>
    <row r="6" spans="1:17" x14ac:dyDescent="0.25">
      <c r="B6" s="95"/>
    </row>
    <row r="7" spans="1:17" x14ac:dyDescent="0.25">
      <c r="B7" s="63"/>
    </row>
    <row r="8" spans="1:17" x14ac:dyDescent="0.25">
      <c r="A8" s="73"/>
      <c r="B8" s="73"/>
      <c r="C8" s="73"/>
      <c r="D8" s="73"/>
      <c r="E8" s="73"/>
      <c r="F8" s="73"/>
      <c r="G8" s="73"/>
      <c r="H8" s="73"/>
      <c r="I8" s="73"/>
      <c r="J8" s="73"/>
      <c r="K8" s="73"/>
      <c r="L8" s="73"/>
      <c r="M8" s="73"/>
      <c r="N8" s="73"/>
      <c r="O8" s="73"/>
      <c r="P8" s="73"/>
      <c r="Q8" s="73"/>
    </row>
    <row r="9" spans="1:17" ht="15.75" thickBot="1" x14ac:dyDescent="0.3">
      <c r="A9" s="392" t="s">
        <v>417</v>
      </c>
      <c r="B9" s="15"/>
      <c r="C9" s="372"/>
      <c r="D9" s="393"/>
      <c r="E9" s="393"/>
      <c r="F9" s="294"/>
      <c r="G9" s="73"/>
      <c r="H9" s="73"/>
      <c r="I9" s="73"/>
      <c r="J9" s="73"/>
      <c r="K9" s="73"/>
      <c r="L9" s="73"/>
      <c r="M9" s="73"/>
      <c r="N9" s="73"/>
      <c r="O9" s="73"/>
      <c r="P9" s="73"/>
      <c r="Q9" s="73"/>
    </row>
    <row r="10" spans="1:17" ht="48.75" thickBot="1" x14ac:dyDescent="0.3">
      <c r="A10" s="163" t="s">
        <v>437</v>
      </c>
      <c r="B10" s="123" t="s">
        <v>0</v>
      </c>
      <c r="C10" s="53" t="s">
        <v>1</v>
      </c>
      <c r="D10" s="28" t="s">
        <v>2</v>
      </c>
      <c r="E10" s="28" t="s">
        <v>3</v>
      </c>
      <c r="F10" s="105" t="s">
        <v>405</v>
      </c>
      <c r="G10" s="29" t="s">
        <v>428</v>
      </c>
      <c r="H10" s="30" t="s">
        <v>429</v>
      </c>
      <c r="I10" s="31" t="s">
        <v>430</v>
      </c>
      <c r="J10" s="32" t="s">
        <v>431</v>
      </c>
      <c r="K10" s="33" t="s">
        <v>432</v>
      </c>
      <c r="L10" s="33" t="s">
        <v>433</v>
      </c>
      <c r="M10" s="31" t="s">
        <v>434</v>
      </c>
      <c r="N10" s="40" t="s">
        <v>435</v>
      </c>
      <c r="O10" s="73"/>
      <c r="P10" s="73"/>
      <c r="Q10" s="73"/>
    </row>
    <row r="11" spans="1:17" x14ac:dyDescent="0.25">
      <c r="A11" s="295" t="s">
        <v>438</v>
      </c>
      <c r="B11" s="297" t="s">
        <v>10</v>
      </c>
      <c r="C11" s="317" t="s">
        <v>4</v>
      </c>
      <c r="D11" s="396" t="s">
        <v>11</v>
      </c>
      <c r="E11" s="317" t="s">
        <v>310</v>
      </c>
      <c r="F11" s="397">
        <v>65</v>
      </c>
      <c r="G11" s="282"/>
      <c r="H11" s="282"/>
      <c r="I11" s="88"/>
      <c r="J11" s="89"/>
      <c r="K11" s="90">
        <f>+I11*J11</f>
        <v>0</v>
      </c>
      <c r="L11" s="90">
        <f>+I11+K11</f>
        <v>0</v>
      </c>
      <c r="M11" s="90">
        <f t="shared" ref="M11:M22" si="0">+I11*F11</f>
        <v>0</v>
      </c>
      <c r="N11" s="90">
        <f t="shared" ref="N11:N22" si="1">+L11*F11</f>
        <v>0</v>
      </c>
      <c r="O11" s="73"/>
      <c r="P11" s="73"/>
      <c r="Q11" s="73"/>
    </row>
    <row r="12" spans="1:17" x14ac:dyDescent="0.25">
      <c r="A12" s="277" t="s">
        <v>439</v>
      </c>
      <c r="B12" s="128" t="s">
        <v>12</v>
      </c>
      <c r="C12" s="319" t="s">
        <v>4</v>
      </c>
      <c r="D12" s="144" t="s">
        <v>13</v>
      </c>
      <c r="E12" s="319" t="s">
        <v>311</v>
      </c>
      <c r="F12" s="398">
        <v>110</v>
      </c>
      <c r="G12" s="79"/>
      <c r="H12" s="79"/>
      <c r="I12" s="80"/>
      <c r="J12" s="81"/>
      <c r="K12" s="82">
        <f t="shared" ref="K12:K22" si="2">+I12*J12</f>
        <v>0</v>
      </c>
      <c r="L12" s="82">
        <f t="shared" ref="L12:L22" si="3">+I12+K12</f>
        <v>0</v>
      </c>
      <c r="M12" s="82">
        <f t="shared" si="0"/>
        <v>0</v>
      </c>
      <c r="N12" s="82">
        <f t="shared" si="1"/>
        <v>0</v>
      </c>
      <c r="O12" s="73"/>
      <c r="P12" s="73"/>
      <c r="Q12" s="73"/>
    </row>
    <row r="13" spans="1:17" ht="24" x14ac:dyDescent="0.25">
      <c r="A13" s="277" t="s">
        <v>440</v>
      </c>
      <c r="B13" s="395" t="s">
        <v>14</v>
      </c>
      <c r="C13" s="319" t="s">
        <v>4</v>
      </c>
      <c r="D13" s="144" t="s">
        <v>11</v>
      </c>
      <c r="E13" s="319" t="s">
        <v>312</v>
      </c>
      <c r="F13" s="398">
        <v>15</v>
      </c>
      <c r="G13" s="79"/>
      <c r="H13" s="79"/>
      <c r="I13" s="80"/>
      <c r="J13" s="81"/>
      <c r="K13" s="82">
        <f t="shared" si="2"/>
        <v>0</v>
      </c>
      <c r="L13" s="82">
        <f t="shared" si="3"/>
        <v>0</v>
      </c>
      <c r="M13" s="82">
        <f t="shared" si="0"/>
        <v>0</v>
      </c>
      <c r="N13" s="82">
        <f t="shared" si="1"/>
        <v>0</v>
      </c>
      <c r="O13" s="73"/>
      <c r="P13" s="73"/>
      <c r="Q13" s="73"/>
    </row>
    <row r="14" spans="1:17" ht="24" x14ac:dyDescent="0.25">
      <c r="A14" s="277" t="s">
        <v>441</v>
      </c>
      <c r="B14" s="128" t="s">
        <v>15</v>
      </c>
      <c r="C14" s="319" t="s">
        <v>4</v>
      </c>
      <c r="D14" s="144" t="s">
        <v>16</v>
      </c>
      <c r="E14" s="319" t="s">
        <v>313</v>
      </c>
      <c r="F14" s="398">
        <v>9</v>
      </c>
      <c r="G14" s="403"/>
      <c r="H14" s="403"/>
      <c r="I14" s="80"/>
      <c r="J14" s="81"/>
      <c r="K14" s="82">
        <f t="shared" si="2"/>
        <v>0</v>
      </c>
      <c r="L14" s="82">
        <f t="shared" si="3"/>
        <v>0</v>
      </c>
      <c r="M14" s="82">
        <f t="shared" si="0"/>
        <v>0</v>
      </c>
      <c r="N14" s="82">
        <f t="shared" si="1"/>
        <v>0</v>
      </c>
      <c r="O14" s="73"/>
      <c r="P14" s="73"/>
      <c r="Q14" s="73"/>
    </row>
    <row r="15" spans="1:17" ht="24" x14ac:dyDescent="0.25">
      <c r="A15" s="277" t="s">
        <v>442</v>
      </c>
      <c r="B15" s="128" t="s">
        <v>17</v>
      </c>
      <c r="C15" s="319" t="s">
        <v>4</v>
      </c>
      <c r="D15" s="144" t="s">
        <v>18</v>
      </c>
      <c r="E15" s="319" t="s">
        <v>314</v>
      </c>
      <c r="F15" s="398">
        <v>2</v>
      </c>
      <c r="G15" s="403"/>
      <c r="H15" s="403"/>
      <c r="I15" s="80"/>
      <c r="J15" s="81"/>
      <c r="K15" s="82">
        <f t="shared" si="2"/>
        <v>0</v>
      </c>
      <c r="L15" s="82">
        <f t="shared" si="3"/>
        <v>0</v>
      </c>
      <c r="M15" s="82">
        <f t="shared" si="0"/>
        <v>0</v>
      </c>
      <c r="N15" s="82">
        <f t="shared" si="1"/>
        <v>0</v>
      </c>
      <c r="O15" s="73"/>
      <c r="P15" s="73"/>
      <c r="Q15" s="73"/>
    </row>
    <row r="16" spans="1:17" ht="24" x14ac:dyDescent="0.25">
      <c r="A16" s="277" t="s">
        <v>445</v>
      </c>
      <c r="B16" s="128" t="s">
        <v>19</v>
      </c>
      <c r="C16" s="319" t="s">
        <v>4</v>
      </c>
      <c r="D16" s="144" t="s">
        <v>221</v>
      </c>
      <c r="E16" s="319" t="s">
        <v>315</v>
      </c>
      <c r="F16" s="398">
        <v>1</v>
      </c>
      <c r="G16" s="403"/>
      <c r="H16" s="403"/>
      <c r="I16" s="80"/>
      <c r="J16" s="81"/>
      <c r="K16" s="82">
        <f t="shared" si="2"/>
        <v>0</v>
      </c>
      <c r="L16" s="82">
        <f t="shared" si="3"/>
        <v>0</v>
      </c>
      <c r="M16" s="82">
        <f t="shared" si="0"/>
        <v>0</v>
      </c>
      <c r="N16" s="82">
        <f t="shared" si="1"/>
        <v>0</v>
      </c>
      <c r="O16" s="73"/>
      <c r="P16" s="73"/>
      <c r="Q16" s="73"/>
    </row>
    <row r="17" spans="1:17" ht="24" x14ac:dyDescent="0.25">
      <c r="A17" s="277" t="s">
        <v>446</v>
      </c>
      <c r="B17" s="128" t="s">
        <v>219</v>
      </c>
      <c r="C17" s="319" t="s">
        <v>4</v>
      </c>
      <c r="D17" s="144" t="s">
        <v>222</v>
      </c>
      <c r="E17" s="319" t="s">
        <v>316</v>
      </c>
      <c r="F17" s="398">
        <v>8</v>
      </c>
      <c r="G17" s="403"/>
      <c r="H17" s="403"/>
      <c r="I17" s="80"/>
      <c r="J17" s="81"/>
      <c r="K17" s="82">
        <f t="shared" si="2"/>
        <v>0</v>
      </c>
      <c r="L17" s="82">
        <f t="shared" si="3"/>
        <v>0</v>
      </c>
      <c r="M17" s="82">
        <f t="shared" si="0"/>
        <v>0</v>
      </c>
      <c r="N17" s="82">
        <f t="shared" si="1"/>
        <v>0</v>
      </c>
      <c r="O17" s="73"/>
      <c r="P17" s="73"/>
      <c r="Q17" s="73"/>
    </row>
    <row r="18" spans="1:17" ht="24" x14ac:dyDescent="0.25">
      <c r="A18" s="277" t="s">
        <v>447</v>
      </c>
      <c r="B18" s="128" t="s">
        <v>220</v>
      </c>
      <c r="C18" s="319" t="s">
        <v>4</v>
      </c>
      <c r="D18" s="144" t="s">
        <v>222</v>
      </c>
      <c r="E18" s="319" t="s">
        <v>317</v>
      </c>
      <c r="F18" s="398">
        <v>2</v>
      </c>
      <c r="G18" s="403"/>
      <c r="H18" s="403"/>
      <c r="I18" s="80"/>
      <c r="J18" s="81"/>
      <c r="K18" s="82">
        <f t="shared" si="2"/>
        <v>0</v>
      </c>
      <c r="L18" s="82">
        <f t="shared" si="3"/>
        <v>0</v>
      </c>
      <c r="M18" s="82">
        <f t="shared" si="0"/>
        <v>0</v>
      </c>
      <c r="N18" s="82">
        <f t="shared" si="1"/>
        <v>0</v>
      </c>
      <c r="O18" s="73"/>
      <c r="P18" s="73"/>
      <c r="Q18" s="73"/>
    </row>
    <row r="19" spans="1:17" ht="24" x14ac:dyDescent="0.25">
      <c r="A19" s="277" t="s">
        <v>448</v>
      </c>
      <c r="B19" s="128" t="s">
        <v>20</v>
      </c>
      <c r="C19" s="319" t="s">
        <v>4</v>
      </c>
      <c r="D19" s="144" t="s">
        <v>221</v>
      </c>
      <c r="E19" s="319" t="s">
        <v>318</v>
      </c>
      <c r="F19" s="398">
        <v>1</v>
      </c>
      <c r="G19" s="403"/>
      <c r="H19" s="403"/>
      <c r="I19" s="80"/>
      <c r="J19" s="81"/>
      <c r="K19" s="82">
        <f t="shared" si="2"/>
        <v>0</v>
      </c>
      <c r="L19" s="82">
        <f t="shared" si="3"/>
        <v>0</v>
      </c>
      <c r="M19" s="82">
        <f t="shared" si="0"/>
        <v>0</v>
      </c>
      <c r="N19" s="82">
        <f t="shared" si="1"/>
        <v>0</v>
      </c>
      <c r="O19" s="73"/>
      <c r="P19" s="73"/>
      <c r="Q19" s="73"/>
    </row>
    <row r="20" spans="1:17" ht="24" x14ac:dyDescent="0.25">
      <c r="A20" s="277" t="s">
        <v>449</v>
      </c>
      <c r="B20" s="128" t="s">
        <v>21</v>
      </c>
      <c r="C20" s="319" t="s">
        <v>4</v>
      </c>
      <c r="D20" s="144" t="s">
        <v>22</v>
      </c>
      <c r="E20" s="319">
        <v>99644</v>
      </c>
      <c r="F20" s="398">
        <v>6</v>
      </c>
      <c r="G20" s="403"/>
      <c r="H20" s="403"/>
      <c r="I20" s="80"/>
      <c r="J20" s="81"/>
      <c r="K20" s="82">
        <f t="shared" si="2"/>
        <v>0</v>
      </c>
      <c r="L20" s="82">
        <f t="shared" si="3"/>
        <v>0</v>
      </c>
      <c r="M20" s="82">
        <f t="shared" si="0"/>
        <v>0</v>
      </c>
      <c r="N20" s="82">
        <f t="shared" si="1"/>
        <v>0</v>
      </c>
      <c r="O20" s="73"/>
      <c r="P20" s="73"/>
      <c r="Q20" s="73"/>
    </row>
    <row r="21" spans="1:17" x14ac:dyDescent="0.25">
      <c r="A21" s="277" t="s">
        <v>450</v>
      </c>
      <c r="B21" s="128" t="s">
        <v>23</v>
      </c>
      <c r="C21" s="130" t="s">
        <v>4</v>
      </c>
      <c r="D21" s="263" t="s">
        <v>24</v>
      </c>
      <c r="E21" s="130" t="s">
        <v>319</v>
      </c>
      <c r="F21" s="131">
        <v>4</v>
      </c>
      <c r="G21" s="403"/>
      <c r="H21" s="403"/>
      <c r="I21" s="80"/>
      <c r="J21" s="81"/>
      <c r="K21" s="82">
        <f t="shared" si="2"/>
        <v>0</v>
      </c>
      <c r="L21" s="82">
        <f t="shared" si="3"/>
        <v>0</v>
      </c>
      <c r="M21" s="82">
        <f t="shared" si="0"/>
        <v>0</v>
      </c>
      <c r="N21" s="82">
        <f t="shared" si="1"/>
        <v>0</v>
      </c>
      <c r="O21" s="73"/>
      <c r="P21" s="73"/>
      <c r="Q21" s="73"/>
    </row>
    <row r="22" spans="1:17" ht="24.75" thickBot="1" x14ac:dyDescent="0.3">
      <c r="A22" s="277" t="s">
        <v>451</v>
      </c>
      <c r="B22" s="399" t="s">
        <v>25</v>
      </c>
      <c r="C22" s="400" t="s">
        <v>4</v>
      </c>
      <c r="D22" s="401" t="s">
        <v>26</v>
      </c>
      <c r="E22" s="400">
        <v>91485</v>
      </c>
      <c r="F22" s="402">
        <v>6</v>
      </c>
      <c r="G22" s="404"/>
      <c r="H22" s="404"/>
      <c r="I22" s="355"/>
      <c r="J22" s="356"/>
      <c r="K22" s="357">
        <f t="shared" si="2"/>
        <v>0</v>
      </c>
      <c r="L22" s="357">
        <f t="shared" si="3"/>
        <v>0</v>
      </c>
      <c r="M22" s="357">
        <f t="shared" si="0"/>
        <v>0</v>
      </c>
      <c r="N22" s="357">
        <f t="shared" si="1"/>
        <v>0</v>
      </c>
      <c r="O22" s="73"/>
      <c r="P22" s="73"/>
      <c r="Q22" s="73"/>
    </row>
    <row r="23" spans="1:17" ht="15.75" thickBot="1" x14ac:dyDescent="0.3">
      <c r="A23" s="73"/>
      <c r="B23" s="358" t="s">
        <v>436</v>
      </c>
      <c r="C23" s="359"/>
      <c r="D23" s="359"/>
      <c r="E23" s="487"/>
      <c r="F23" s="487"/>
      <c r="G23" s="488"/>
      <c r="H23" s="488"/>
      <c r="I23" s="488"/>
      <c r="J23" s="488"/>
      <c r="K23" s="488"/>
      <c r="L23" s="488"/>
      <c r="M23" s="360">
        <f>SUM(M11:M22)</f>
        <v>0</v>
      </c>
      <c r="N23" s="361">
        <f>SUM(N11:N22)</f>
        <v>0</v>
      </c>
      <c r="O23" s="73"/>
      <c r="P23" s="73"/>
      <c r="Q23" s="73"/>
    </row>
    <row r="24" spans="1:17" x14ac:dyDescent="0.25">
      <c r="A24" s="73"/>
      <c r="B24" s="73"/>
      <c r="C24" s="73"/>
      <c r="D24" s="73"/>
      <c r="E24" s="73"/>
      <c r="F24" s="73"/>
      <c r="G24" s="73"/>
      <c r="H24" s="73"/>
      <c r="I24" s="73"/>
      <c r="J24" s="73"/>
      <c r="K24" s="73"/>
      <c r="L24" s="73"/>
      <c r="M24" s="73"/>
      <c r="N24" s="73"/>
      <c r="O24" s="73"/>
      <c r="P24" s="73"/>
      <c r="Q24" s="73"/>
    </row>
    <row r="25" spans="1:17" x14ac:dyDescent="0.25">
      <c r="A25" s="73"/>
      <c r="B25" s="309" t="s">
        <v>507</v>
      </c>
      <c r="C25" s="73"/>
      <c r="D25" s="73"/>
      <c r="E25" s="73"/>
      <c r="F25" s="73"/>
      <c r="G25" s="73"/>
      <c r="H25" s="73"/>
      <c r="I25" s="73"/>
      <c r="J25" s="73"/>
      <c r="K25" s="73"/>
      <c r="L25" s="73"/>
      <c r="M25" s="73"/>
      <c r="N25" s="73"/>
      <c r="O25" s="73"/>
      <c r="P25" s="73"/>
      <c r="Q25" s="73"/>
    </row>
    <row r="26" spans="1:17" ht="15" customHeight="1" x14ac:dyDescent="0.25">
      <c r="A26" s="73"/>
      <c r="B26" s="477" t="s">
        <v>268</v>
      </c>
      <c r="C26" s="477"/>
      <c r="D26" s="477"/>
      <c r="E26" s="477"/>
      <c r="F26" s="477"/>
      <c r="G26" s="477"/>
      <c r="H26" s="477"/>
      <c r="I26" s="477"/>
      <c r="J26" s="477"/>
      <c r="K26" s="477"/>
      <c r="L26" s="477"/>
      <c r="M26" s="477"/>
      <c r="N26" s="477"/>
      <c r="O26" s="73"/>
      <c r="P26" s="73"/>
      <c r="Q26" s="73"/>
    </row>
    <row r="27" spans="1:17" x14ac:dyDescent="0.25">
      <c r="A27" s="73"/>
      <c r="B27" s="73"/>
      <c r="C27" s="73"/>
      <c r="D27" s="73"/>
      <c r="E27" s="73"/>
      <c r="F27" s="73"/>
      <c r="G27" s="73"/>
      <c r="H27" s="73"/>
      <c r="I27" s="73"/>
      <c r="J27" s="73"/>
      <c r="K27" s="73"/>
      <c r="L27" s="73"/>
      <c r="M27" s="73"/>
      <c r="N27" s="73"/>
      <c r="O27" s="73"/>
      <c r="P27" s="73"/>
      <c r="Q27" s="73"/>
    </row>
    <row r="28" spans="1:17" x14ac:dyDescent="0.25">
      <c r="A28" s="73"/>
      <c r="B28" s="73"/>
      <c r="C28" s="73"/>
      <c r="D28" s="73"/>
      <c r="E28" s="73"/>
      <c r="F28" s="73"/>
      <c r="G28" s="73"/>
      <c r="H28" s="73"/>
      <c r="I28" s="73"/>
      <c r="J28" s="73"/>
      <c r="K28" s="73"/>
      <c r="L28" s="73"/>
      <c r="M28" s="73"/>
      <c r="N28" s="73"/>
      <c r="O28" s="73"/>
      <c r="P28" s="73"/>
      <c r="Q28" s="73"/>
    </row>
    <row r="29" spans="1:17" x14ac:dyDescent="0.25">
      <c r="A29" s="73"/>
      <c r="B29" s="73"/>
      <c r="C29" s="73"/>
      <c r="D29" s="73"/>
      <c r="E29" s="73"/>
      <c r="F29" s="73"/>
      <c r="G29" s="73"/>
      <c r="H29" s="73"/>
      <c r="I29" s="73"/>
      <c r="J29" s="73"/>
      <c r="K29" s="73"/>
      <c r="L29" s="73"/>
      <c r="M29" s="73"/>
      <c r="N29" s="73"/>
      <c r="O29" s="73"/>
      <c r="P29" s="73"/>
      <c r="Q29" s="73"/>
    </row>
  </sheetData>
  <sheetProtection algorithmName="SHA-512" hashValue="1mcWqE0P1UuBTJHOaQXICwL9ZILjotHJ13CwI4mrX3oCFzcamHj+v/lH5D9SQUP5z4Mul09VVKYqC4e84KzSAw==" saltValue="YajQuJ4qB0UA0zH/D8OcJg==" spinCount="100000" sheet="1" objects="1" scenarios="1" formatCells="0" formatColumns="0"/>
  <protectedRanges>
    <protectedRange sqref="E11:E19" name="Obseg2_1_3"/>
    <protectedRange sqref="E20" name="Obseg2_1_2_1"/>
    <protectedRange sqref="B3:B6" name="Obseg1_1"/>
  </protectedRanges>
  <mergeCells count="1">
    <mergeCell ref="B26:N2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topLeftCell="A13" zoomScaleNormal="100" workbookViewId="0">
      <selection activeCell="E47" activeCellId="4" sqref="G11:J47 K47 L47 F47 E47"/>
    </sheetView>
  </sheetViews>
  <sheetFormatPr defaultRowHeight="15" x14ac:dyDescent="0.25"/>
  <cols>
    <col min="1" max="1" width="5.5703125" customWidth="1"/>
    <col min="2" max="2" width="24" style="7" customWidth="1"/>
    <col min="3" max="3" width="9.140625" style="7"/>
    <col min="4" max="4" width="11.5703125" style="7" customWidth="1"/>
    <col min="5" max="5" width="15.28515625" style="7" customWidth="1"/>
    <col min="6" max="6" width="9.140625" style="7"/>
    <col min="7" max="7" width="19" customWidth="1"/>
    <col min="8" max="8" width="19" style="7" customWidth="1"/>
    <col min="9" max="9" width="13.5703125" style="7" bestFit="1" customWidth="1"/>
    <col min="10" max="10" width="7" bestFit="1" customWidth="1"/>
    <col min="11" max="11" width="12.42578125" bestFit="1" customWidth="1"/>
    <col min="12" max="12" width="13.5703125" bestFit="1" customWidth="1"/>
    <col min="13" max="14" width="14.5703125" bestFit="1" customWidth="1"/>
  </cols>
  <sheetData>
    <row r="1" spans="1:14" x14ac:dyDescent="0.25">
      <c r="B1" s="57"/>
    </row>
    <row r="2" spans="1:14" x14ac:dyDescent="0.25">
      <c r="B2" s="57"/>
    </row>
    <row r="3" spans="1:14" x14ac:dyDescent="0.25">
      <c r="B3" s="93" t="s">
        <v>427</v>
      </c>
    </row>
    <row r="4" spans="1:14" x14ac:dyDescent="0.25">
      <c r="B4" s="94"/>
    </row>
    <row r="5" spans="1:14" x14ac:dyDescent="0.25">
      <c r="B5" s="95"/>
    </row>
    <row r="6" spans="1:14" x14ac:dyDescent="0.25">
      <c r="B6" s="95"/>
    </row>
    <row r="7" spans="1:14" x14ac:dyDescent="0.25">
      <c r="B7" s="63"/>
    </row>
    <row r="8" spans="1:14" x14ac:dyDescent="0.25">
      <c r="B8" s="57"/>
    </row>
    <row r="9" spans="1:14" ht="15.75" thickBot="1" x14ac:dyDescent="0.3">
      <c r="A9" s="273" t="s">
        <v>419</v>
      </c>
      <c r="B9" s="372"/>
      <c r="C9" s="372"/>
      <c r="D9" s="394"/>
      <c r="E9" s="294"/>
      <c r="F9" s="15"/>
      <c r="H9" s="73"/>
      <c r="I9" s="73"/>
    </row>
    <row r="10" spans="1:14" ht="48.75" thickBot="1" x14ac:dyDescent="0.3">
      <c r="A10" s="163" t="s">
        <v>437</v>
      </c>
      <c r="B10" s="413" t="s">
        <v>0</v>
      </c>
      <c r="C10" s="53" t="s">
        <v>1</v>
      </c>
      <c r="D10" s="28" t="s">
        <v>2</v>
      </c>
      <c r="E10" s="28" t="s">
        <v>3</v>
      </c>
      <c r="F10" s="105" t="s">
        <v>405</v>
      </c>
      <c r="G10" s="29" t="s">
        <v>428</v>
      </c>
      <c r="H10" s="30" t="s">
        <v>429</v>
      </c>
      <c r="I10" s="31" t="s">
        <v>430</v>
      </c>
      <c r="J10" s="32" t="s">
        <v>431</v>
      </c>
      <c r="K10" s="33" t="s">
        <v>432</v>
      </c>
      <c r="L10" s="33" t="s">
        <v>433</v>
      </c>
      <c r="M10" s="31" t="s">
        <v>434</v>
      </c>
      <c r="N10" s="40" t="s">
        <v>435</v>
      </c>
    </row>
    <row r="11" spans="1:14" x14ac:dyDescent="0.25">
      <c r="A11" s="426" t="s">
        <v>438</v>
      </c>
      <c r="B11" s="427" t="s">
        <v>29</v>
      </c>
      <c r="C11" s="428" t="s">
        <v>4</v>
      </c>
      <c r="D11" s="428" t="s">
        <v>30</v>
      </c>
      <c r="E11" s="429" t="s">
        <v>31</v>
      </c>
      <c r="F11" s="430">
        <v>15</v>
      </c>
      <c r="G11" s="74"/>
      <c r="H11" s="74"/>
      <c r="I11" s="75"/>
      <c r="J11" s="76"/>
      <c r="K11" s="77">
        <f>+I11*J11</f>
        <v>0</v>
      </c>
      <c r="L11" s="77">
        <f>+I11+K11</f>
        <v>0</v>
      </c>
      <c r="M11" s="77">
        <f>+I11*F11</f>
        <v>0</v>
      </c>
      <c r="N11" s="78">
        <f>+L11*F11</f>
        <v>0</v>
      </c>
    </row>
    <row r="12" spans="1:14" x14ac:dyDescent="0.25">
      <c r="A12" s="431" t="s">
        <v>439</v>
      </c>
      <c r="B12" s="406" t="s">
        <v>60</v>
      </c>
      <c r="C12" s="407" t="s">
        <v>4</v>
      </c>
      <c r="D12" s="407" t="s">
        <v>47</v>
      </c>
      <c r="E12" s="408" t="s">
        <v>61</v>
      </c>
      <c r="F12" s="146">
        <v>3</v>
      </c>
      <c r="G12" s="282"/>
      <c r="H12" s="282"/>
      <c r="I12" s="88"/>
      <c r="J12" s="89"/>
      <c r="K12" s="90">
        <f t="shared" ref="K12:K46" si="0">+I12*J12</f>
        <v>0</v>
      </c>
      <c r="L12" s="90">
        <f t="shared" ref="L12:L46" si="1">+I12+K12</f>
        <v>0</v>
      </c>
      <c r="M12" s="90">
        <f t="shared" ref="M12:M46" si="2">+I12*F12</f>
        <v>0</v>
      </c>
      <c r="N12" s="91">
        <f t="shared" ref="N12:N46" si="3">+L12*F12</f>
        <v>0</v>
      </c>
    </row>
    <row r="13" spans="1:14" x14ac:dyDescent="0.25">
      <c r="A13" s="431" t="s">
        <v>440</v>
      </c>
      <c r="B13" s="406" t="s">
        <v>32</v>
      </c>
      <c r="C13" s="407" t="s">
        <v>4</v>
      </c>
      <c r="D13" s="407" t="s">
        <v>33</v>
      </c>
      <c r="E13" s="408" t="s">
        <v>34</v>
      </c>
      <c r="F13" s="146">
        <v>6</v>
      </c>
      <c r="G13" s="282"/>
      <c r="H13" s="282"/>
      <c r="I13" s="88"/>
      <c r="J13" s="89"/>
      <c r="K13" s="90">
        <f t="shared" si="0"/>
        <v>0</v>
      </c>
      <c r="L13" s="90">
        <f t="shared" si="1"/>
        <v>0</v>
      </c>
      <c r="M13" s="90">
        <f t="shared" si="2"/>
        <v>0</v>
      </c>
      <c r="N13" s="91">
        <f t="shared" si="3"/>
        <v>0</v>
      </c>
    </row>
    <row r="14" spans="1:14" x14ac:dyDescent="0.25">
      <c r="A14" s="431" t="s">
        <v>441</v>
      </c>
      <c r="B14" s="406" t="s">
        <v>35</v>
      </c>
      <c r="C14" s="407" t="s">
        <v>4</v>
      </c>
      <c r="D14" s="407" t="s">
        <v>36</v>
      </c>
      <c r="E14" s="408" t="s">
        <v>37</v>
      </c>
      <c r="F14" s="146">
        <v>3</v>
      </c>
      <c r="G14" s="282"/>
      <c r="H14" s="282"/>
      <c r="I14" s="88"/>
      <c r="J14" s="89"/>
      <c r="K14" s="90">
        <f t="shared" si="0"/>
        <v>0</v>
      </c>
      <c r="L14" s="90">
        <f t="shared" si="1"/>
        <v>0</v>
      </c>
      <c r="M14" s="90">
        <f t="shared" si="2"/>
        <v>0</v>
      </c>
      <c r="N14" s="91">
        <f t="shared" si="3"/>
        <v>0</v>
      </c>
    </row>
    <row r="15" spans="1:14" x14ac:dyDescent="0.25">
      <c r="A15" s="431" t="s">
        <v>442</v>
      </c>
      <c r="B15" s="406" t="s">
        <v>38</v>
      </c>
      <c r="C15" s="407" t="s">
        <v>4</v>
      </c>
      <c r="D15" s="407" t="s">
        <v>39</v>
      </c>
      <c r="E15" s="408" t="s">
        <v>40</v>
      </c>
      <c r="F15" s="146">
        <v>3</v>
      </c>
      <c r="G15" s="282"/>
      <c r="H15" s="282"/>
      <c r="I15" s="88"/>
      <c r="J15" s="89"/>
      <c r="K15" s="90">
        <f t="shared" si="0"/>
        <v>0</v>
      </c>
      <c r="L15" s="90">
        <f t="shared" si="1"/>
        <v>0</v>
      </c>
      <c r="M15" s="90">
        <f t="shared" si="2"/>
        <v>0</v>
      </c>
      <c r="N15" s="91">
        <f t="shared" si="3"/>
        <v>0</v>
      </c>
    </row>
    <row r="16" spans="1:14" x14ac:dyDescent="0.25">
      <c r="A16" s="431" t="s">
        <v>445</v>
      </c>
      <c r="B16" s="406" t="s">
        <v>213</v>
      </c>
      <c r="C16" s="407" t="s">
        <v>4</v>
      </c>
      <c r="D16" s="407" t="s">
        <v>214</v>
      </c>
      <c r="E16" s="408" t="s">
        <v>302</v>
      </c>
      <c r="F16" s="146">
        <v>12</v>
      </c>
      <c r="G16" s="282"/>
      <c r="H16" s="282"/>
      <c r="I16" s="88"/>
      <c r="J16" s="89"/>
      <c r="K16" s="90">
        <f t="shared" si="0"/>
        <v>0</v>
      </c>
      <c r="L16" s="90">
        <f t="shared" si="1"/>
        <v>0</v>
      </c>
      <c r="M16" s="90">
        <f t="shared" si="2"/>
        <v>0</v>
      </c>
      <c r="N16" s="91">
        <f t="shared" si="3"/>
        <v>0</v>
      </c>
    </row>
    <row r="17" spans="1:14" x14ac:dyDescent="0.25">
      <c r="A17" s="431" t="s">
        <v>446</v>
      </c>
      <c r="B17" s="406" t="s">
        <v>215</v>
      </c>
      <c r="C17" s="407" t="s">
        <v>4</v>
      </c>
      <c r="D17" s="407" t="s">
        <v>214</v>
      </c>
      <c r="E17" s="408" t="s">
        <v>303</v>
      </c>
      <c r="F17" s="146">
        <v>3</v>
      </c>
      <c r="G17" s="282"/>
      <c r="H17" s="282"/>
      <c r="I17" s="88"/>
      <c r="J17" s="89"/>
      <c r="K17" s="90">
        <f t="shared" si="0"/>
        <v>0</v>
      </c>
      <c r="L17" s="90">
        <f t="shared" si="1"/>
        <v>0</v>
      </c>
      <c r="M17" s="90">
        <f t="shared" si="2"/>
        <v>0</v>
      </c>
      <c r="N17" s="91">
        <f t="shared" si="3"/>
        <v>0</v>
      </c>
    </row>
    <row r="18" spans="1:14" x14ac:dyDescent="0.25">
      <c r="A18" s="431" t="s">
        <v>447</v>
      </c>
      <c r="B18" s="406" t="s">
        <v>48</v>
      </c>
      <c r="C18" s="407" t="s">
        <v>4</v>
      </c>
      <c r="D18" s="407" t="s">
        <v>49</v>
      </c>
      <c r="E18" s="408" t="s">
        <v>50</v>
      </c>
      <c r="F18" s="146">
        <v>10</v>
      </c>
      <c r="G18" s="282"/>
      <c r="H18" s="282"/>
      <c r="I18" s="88"/>
      <c r="J18" s="89"/>
      <c r="K18" s="90">
        <f t="shared" si="0"/>
        <v>0</v>
      </c>
      <c r="L18" s="90">
        <f t="shared" si="1"/>
        <v>0</v>
      </c>
      <c r="M18" s="90">
        <f t="shared" si="2"/>
        <v>0</v>
      </c>
      <c r="N18" s="91">
        <f t="shared" si="3"/>
        <v>0</v>
      </c>
    </row>
    <row r="19" spans="1:14" x14ac:dyDescent="0.25">
      <c r="A19" s="431" t="s">
        <v>448</v>
      </c>
      <c r="B19" s="406" t="s">
        <v>41</v>
      </c>
      <c r="C19" s="407" t="s">
        <v>4</v>
      </c>
      <c r="D19" s="407" t="s">
        <v>42</v>
      </c>
      <c r="E19" s="408" t="s">
        <v>43</v>
      </c>
      <c r="F19" s="146">
        <v>20</v>
      </c>
      <c r="G19" s="282"/>
      <c r="H19" s="282"/>
      <c r="I19" s="88"/>
      <c r="J19" s="89"/>
      <c r="K19" s="90">
        <f t="shared" si="0"/>
        <v>0</v>
      </c>
      <c r="L19" s="90">
        <f t="shared" si="1"/>
        <v>0</v>
      </c>
      <c r="M19" s="90">
        <f t="shared" si="2"/>
        <v>0</v>
      </c>
      <c r="N19" s="91">
        <f t="shared" si="3"/>
        <v>0</v>
      </c>
    </row>
    <row r="20" spans="1:14" x14ac:dyDescent="0.25">
      <c r="A20" s="431" t="s">
        <v>449</v>
      </c>
      <c r="B20" s="406" t="s">
        <v>44</v>
      </c>
      <c r="C20" s="407" t="s">
        <v>4</v>
      </c>
      <c r="D20" s="407" t="s">
        <v>45</v>
      </c>
      <c r="E20" s="408" t="s">
        <v>46</v>
      </c>
      <c r="F20" s="146">
        <v>10</v>
      </c>
      <c r="G20" s="282"/>
      <c r="H20" s="282"/>
      <c r="I20" s="88"/>
      <c r="J20" s="89"/>
      <c r="K20" s="90">
        <f t="shared" si="0"/>
        <v>0</v>
      </c>
      <c r="L20" s="90">
        <f t="shared" si="1"/>
        <v>0</v>
      </c>
      <c r="M20" s="90">
        <f t="shared" si="2"/>
        <v>0</v>
      </c>
      <c r="N20" s="91">
        <f t="shared" si="3"/>
        <v>0</v>
      </c>
    </row>
    <row r="21" spans="1:14" ht="24" x14ac:dyDescent="0.25">
      <c r="A21" s="431" t="s">
        <v>450</v>
      </c>
      <c r="B21" s="406" t="s">
        <v>51</v>
      </c>
      <c r="C21" s="407" t="s">
        <v>4</v>
      </c>
      <c r="D21" s="407" t="s">
        <v>52</v>
      </c>
      <c r="E21" s="408" t="s">
        <v>53</v>
      </c>
      <c r="F21" s="146">
        <v>11</v>
      </c>
      <c r="G21" s="282"/>
      <c r="H21" s="282"/>
      <c r="I21" s="88"/>
      <c r="J21" s="89"/>
      <c r="K21" s="90">
        <f t="shared" si="0"/>
        <v>0</v>
      </c>
      <c r="L21" s="90">
        <f t="shared" si="1"/>
        <v>0</v>
      </c>
      <c r="M21" s="90">
        <f t="shared" si="2"/>
        <v>0</v>
      </c>
      <c r="N21" s="91">
        <f t="shared" si="3"/>
        <v>0</v>
      </c>
    </row>
    <row r="22" spans="1:14" x14ac:dyDescent="0.25">
      <c r="A22" s="431" t="s">
        <v>451</v>
      </c>
      <c r="B22" s="409" t="s">
        <v>237</v>
      </c>
      <c r="C22" s="407" t="s">
        <v>4</v>
      </c>
      <c r="D22" s="407" t="s">
        <v>27</v>
      </c>
      <c r="E22" s="408">
        <v>10873448</v>
      </c>
      <c r="F22" s="146">
        <v>3</v>
      </c>
      <c r="G22" s="282"/>
      <c r="H22" s="282"/>
      <c r="I22" s="88"/>
      <c r="J22" s="89"/>
      <c r="K22" s="90">
        <f t="shared" si="0"/>
        <v>0</v>
      </c>
      <c r="L22" s="90">
        <f t="shared" si="1"/>
        <v>0</v>
      </c>
      <c r="M22" s="90">
        <f t="shared" si="2"/>
        <v>0</v>
      </c>
      <c r="N22" s="91">
        <f t="shared" si="3"/>
        <v>0</v>
      </c>
    </row>
    <row r="23" spans="1:14" ht="24" x14ac:dyDescent="0.25">
      <c r="A23" s="431" t="s">
        <v>452</v>
      </c>
      <c r="B23" s="409" t="s">
        <v>238</v>
      </c>
      <c r="C23" s="407" t="s">
        <v>4</v>
      </c>
      <c r="D23" s="407" t="s">
        <v>52</v>
      </c>
      <c r="E23" s="408">
        <v>10873453</v>
      </c>
      <c r="F23" s="146">
        <v>3</v>
      </c>
      <c r="G23" s="282"/>
      <c r="H23" s="282"/>
      <c r="I23" s="88"/>
      <c r="J23" s="89"/>
      <c r="K23" s="90">
        <f t="shared" si="0"/>
        <v>0</v>
      </c>
      <c r="L23" s="90">
        <f t="shared" si="1"/>
        <v>0</v>
      </c>
      <c r="M23" s="90">
        <f t="shared" si="2"/>
        <v>0</v>
      </c>
      <c r="N23" s="91">
        <f t="shared" si="3"/>
        <v>0</v>
      </c>
    </row>
    <row r="24" spans="1:14" ht="24" x14ac:dyDescent="0.25">
      <c r="A24" s="431" t="s">
        <v>453</v>
      </c>
      <c r="B24" s="409" t="s">
        <v>239</v>
      </c>
      <c r="C24" s="407" t="s">
        <v>4</v>
      </c>
      <c r="D24" s="407" t="s">
        <v>52</v>
      </c>
      <c r="E24" s="408">
        <v>10873449</v>
      </c>
      <c r="F24" s="146">
        <v>3</v>
      </c>
      <c r="G24" s="282"/>
      <c r="H24" s="282"/>
      <c r="I24" s="88"/>
      <c r="J24" s="89"/>
      <c r="K24" s="90">
        <f t="shared" si="0"/>
        <v>0</v>
      </c>
      <c r="L24" s="90">
        <f t="shared" si="1"/>
        <v>0</v>
      </c>
      <c r="M24" s="90">
        <f t="shared" si="2"/>
        <v>0</v>
      </c>
      <c r="N24" s="91">
        <f t="shared" si="3"/>
        <v>0</v>
      </c>
    </row>
    <row r="25" spans="1:14" ht="24" x14ac:dyDescent="0.25">
      <c r="A25" s="431" t="s">
        <v>454</v>
      </c>
      <c r="B25" s="409" t="s">
        <v>240</v>
      </c>
      <c r="C25" s="407" t="s">
        <v>4</v>
      </c>
      <c r="D25" s="407" t="s">
        <v>52</v>
      </c>
      <c r="E25" s="408">
        <v>10873450</v>
      </c>
      <c r="F25" s="146">
        <v>3</v>
      </c>
      <c r="G25" s="282"/>
      <c r="H25" s="282"/>
      <c r="I25" s="88"/>
      <c r="J25" s="89"/>
      <c r="K25" s="90">
        <f t="shared" si="0"/>
        <v>0</v>
      </c>
      <c r="L25" s="90">
        <f t="shared" si="1"/>
        <v>0</v>
      </c>
      <c r="M25" s="90">
        <f t="shared" si="2"/>
        <v>0</v>
      </c>
      <c r="N25" s="91">
        <f t="shared" si="3"/>
        <v>0</v>
      </c>
    </row>
    <row r="26" spans="1:14" ht="24" x14ac:dyDescent="0.25">
      <c r="A26" s="431" t="s">
        <v>455</v>
      </c>
      <c r="B26" s="409" t="s">
        <v>229</v>
      </c>
      <c r="C26" s="407" t="s">
        <v>4</v>
      </c>
      <c r="D26" s="407" t="s">
        <v>230</v>
      </c>
      <c r="E26" s="408">
        <v>224501</v>
      </c>
      <c r="F26" s="146">
        <v>1</v>
      </c>
      <c r="G26" s="282"/>
      <c r="H26" s="282"/>
      <c r="I26" s="88"/>
      <c r="J26" s="89"/>
      <c r="K26" s="90">
        <f t="shared" si="0"/>
        <v>0</v>
      </c>
      <c r="L26" s="90">
        <f t="shared" si="1"/>
        <v>0</v>
      </c>
      <c r="M26" s="90">
        <f t="shared" si="2"/>
        <v>0</v>
      </c>
      <c r="N26" s="91">
        <f t="shared" si="3"/>
        <v>0</v>
      </c>
    </row>
    <row r="27" spans="1:14" x14ac:dyDescent="0.25">
      <c r="A27" s="431" t="s">
        <v>456</v>
      </c>
      <c r="B27" s="409" t="s">
        <v>241</v>
      </c>
      <c r="C27" s="407" t="s">
        <v>4</v>
      </c>
      <c r="D27" s="407" t="s">
        <v>27</v>
      </c>
      <c r="E27" s="408" t="s">
        <v>304</v>
      </c>
      <c r="F27" s="146">
        <v>3</v>
      </c>
      <c r="G27" s="282"/>
      <c r="H27" s="282"/>
      <c r="I27" s="88"/>
      <c r="J27" s="89"/>
      <c r="K27" s="90">
        <f t="shared" si="0"/>
        <v>0</v>
      </c>
      <c r="L27" s="90">
        <f t="shared" si="1"/>
        <v>0</v>
      </c>
      <c r="M27" s="90">
        <f t="shared" si="2"/>
        <v>0</v>
      </c>
      <c r="N27" s="91">
        <f t="shared" si="3"/>
        <v>0</v>
      </c>
    </row>
    <row r="28" spans="1:14" ht="24" x14ac:dyDescent="0.25">
      <c r="A28" s="431" t="s">
        <v>457</v>
      </c>
      <c r="B28" s="409" t="s">
        <v>242</v>
      </c>
      <c r="C28" s="407" t="s">
        <v>4</v>
      </c>
      <c r="D28" s="407" t="s">
        <v>243</v>
      </c>
      <c r="E28" s="408" t="s">
        <v>305</v>
      </c>
      <c r="F28" s="146">
        <v>3</v>
      </c>
      <c r="G28" s="282"/>
      <c r="H28" s="282"/>
      <c r="I28" s="88"/>
      <c r="J28" s="89"/>
      <c r="K28" s="90">
        <f t="shared" si="0"/>
        <v>0</v>
      </c>
      <c r="L28" s="90">
        <f t="shared" si="1"/>
        <v>0</v>
      </c>
      <c r="M28" s="90">
        <f t="shared" si="2"/>
        <v>0</v>
      </c>
      <c r="N28" s="91">
        <f t="shared" si="3"/>
        <v>0</v>
      </c>
    </row>
    <row r="29" spans="1:14" ht="24" x14ac:dyDescent="0.25">
      <c r="A29" s="431" t="s">
        <v>458</v>
      </c>
      <c r="B29" s="409" t="s">
        <v>244</v>
      </c>
      <c r="C29" s="407" t="s">
        <v>245</v>
      </c>
      <c r="D29" s="407" t="s">
        <v>246</v>
      </c>
      <c r="E29" s="408" t="s">
        <v>306</v>
      </c>
      <c r="F29" s="146">
        <v>3</v>
      </c>
      <c r="G29" s="282"/>
      <c r="H29" s="282"/>
      <c r="I29" s="88"/>
      <c r="J29" s="89"/>
      <c r="K29" s="90">
        <f t="shared" si="0"/>
        <v>0</v>
      </c>
      <c r="L29" s="90">
        <f t="shared" si="1"/>
        <v>0</v>
      </c>
      <c r="M29" s="90">
        <f t="shared" si="2"/>
        <v>0</v>
      </c>
      <c r="N29" s="91">
        <f t="shared" si="3"/>
        <v>0</v>
      </c>
    </row>
    <row r="30" spans="1:14" ht="24" x14ac:dyDescent="0.25">
      <c r="A30" s="431" t="s">
        <v>459</v>
      </c>
      <c r="B30" s="409" t="s">
        <v>231</v>
      </c>
      <c r="C30" s="407" t="s">
        <v>4</v>
      </c>
      <c r="D30" s="407" t="s">
        <v>232</v>
      </c>
      <c r="E30" s="408">
        <v>222701</v>
      </c>
      <c r="F30" s="146">
        <v>1</v>
      </c>
      <c r="G30" s="282"/>
      <c r="H30" s="282"/>
      <c r="I30" s="88"/>
      <c r="J30" s="89"/>
      <c r="K30" s="90">
        <f t="shared" si="0"/>
        <v>0</v>
      </c>
      <c r="L30" s="90">
        <f t="shared" si="1"/>
        <v>0</v>
      </c>
      <c r="M30" s="90">
        <f t="shared" si="2"/>
        <v>0</v>
      </c>
      <c r="N30" s="91">
        <f t="shared" si="3"/>
        <v>0</v>
      </c>
    </row>
    <row r="31" spans="1:14" x14ac:dyDescent="0.25">
      <c r="A31" s="431" t="s">
        <v>460</v>
      </c>
      <c r="B31" s="409" t="s">
        <v>233</v>
      </c>
      <c r="C31" s="407" t="s">
        <v>4</v>
      </c>
      <c r="D31" s="407" t="s">
        <v>230</v>
      </c>
      <c r="E31" s="408">
        <v>225301</v>
      </c>
      <c r="F31" s="146">
        <v>1</v>
      </c>
      <c r="G31" s="282"/>
      <c r="H31" s="282"/>
      <c r="I31" s="88"/>
      <c r="J31" s="89"/>
      <c r="K31" s="90">
        <f t="shared" si="0"/>
        <v>0</v>
      </c>
      <c r="L31" s="90">
        <f t="shared" si="1"/>
        <v>0</v>
      </c>
      <c r="M31" s="90">
        <f t="shared" si="2"/>
        <v>0</v>
      </c>
      <c r="N31" s="91">
        <f t="shared" si="3"/>
        <v>0</v>
      </c>
    </row>
    <row r="32" spans="1:14" x14ac:dyDescent="0.25">
      <c r="A32" s="431" t="s">
        <v>461</v>
      </c>
      <c r="B32" s="409" t="s">
        <v>234</v>
      </c>
      <c r="C32" s="407" t="s">
        <v>4</v>
      </c>
      <c r="D32" s="407" t="s">
        <v>232</v>
      </c>
      <c r="E32" s="408">
        <v>226201</v>
      </c>
      <c r="F32" s="146">
        <v>1</v>
      </c>
      <c r="G32" s="282"/>
      <c r="H32" s="282"/>
      <c r="I32" s="88"/>
      <c r="J32" s="89"/>
      <c r="K32" s="90">
        <f t="shared" si="0"/>
        <v>0</v>
      </c>
      <c r="L32" s="90">
        <f t="shared" si="1"/>
        <v>0</v>
      </c>
      <c r="M32" s="90">
        <f t="shared" si="2"/>
        <v>0</v>
      </c>
      <c r="N32" s="91">
        <f t="shared" si="3"/>
        <v>0</v>
      </c>
    </row>
    <row r="33" spans="1:14" x14ac:dyDescent="0.25">
      <c r="A33" s="431" t="s">
        <v>462</v>
      </c>
      <c r="B33" s="406" t="s">
        <v>54</v>
      </c>
      <c r="C33" s="407" t="s">
        <v>4</v>
      </c>
      <c r="D33" s="407" t="s">
        <v>55</v>
      </c>
      <c r="E33" s="408" t="s">
        <v>56</v>
      </c>
      <c r="F33" s="146">
        <v>60</v>
      </c>
      <c r="G33" s="282"/>
      <c r="H33" s="282"/>
      <c r="I33" s="88"/>
      <c r="J33" s="89"/>
      <c r="K33" s="90">
        <f t="shared" si="0"/>
        <v>0</v>
      </c>
      <c r="L33" s="90">
        <f t="shared" si="1"/>
        <v>0</v>
      </c>
      <c r="M33" s="90">
        <f t="shared" si="2"/>
        <v>0</v>
      </c>
      <c r="N33" s="91">
        <f t="shared" si="3"/>
        <v>0</v>
      </c>
    </row>
    <row r="34" spans="1:14" x14ac:dyDescent="0.25">
      <c r="A34" s="431" t="s">
        <v>463</v>
      </c>
      <c r="B34" s="409" t="s">
        <v>66</v>
      </c>
      <c r="C34" s="407" t="s">
        <v>4</v>
      </c>
      <c r="D34" s="407" t="s">
        <v>67</v>
      </c>
      <c r="E34" s="408" t="s">
        <v>68</v>
      </c>
      <c r="F34" s="146">
        <v>2</v>
      </c>
      <c r="G34" s="282"/>
      <c r="H34" s="282"/>
      <c r="I34" s="88"/>
      <c r="J34" s="89"/>
      <c r="K34" s="90">
        <f t="shared" si="0"/>
        <v>0</v>
      </c>
      <c r="L34" s="90">
        <f t="shared" si="1"/>
        <v>0</v>
      </c>
      <c r="M34" s="90">
        <f t="shared" si="2"/>
        <v>0</v>
      </c>
      <c r="N34" s="91">
        <f t="shared" si="3"/>
        <v>0</v>
      </c>
    </row>
    <row r="35" spans="1:14" x14ac:dyDescent="0.25">
      <c r="A35" s="431" t="s">
        <v>464</v>
      </c>
      <c r="B35" s="409" t="s">
        <v>62</v>
      </c>
      <c r="C35" s="407" t="s">
        <v>4</v>
      </c>
      <c r="D35" s="410" t="s">
        <v>216</v>
      </c>
      <c r="E35" s="408" t="s">
        <v>63</v>
      </c>
      <c r="F35" s="146">
        <v>1</v>
      </c>
      <c r="G35" s="282"/>
      <c r="H35" s="282"/>
      <c r="I35" s="88"/>
      <c r="J35" s="89"/>
      <c r="K35" s="90">
        <f t="shared" si="0"/>
        <v>0</v>
      </c>
      <c r="L35" s="90">
        <f t="shared" si="1"/>
        <v>0</v>
      </c>
      <c r="M35" s="90">
        <f t="shared" si="2"/>
        <v>0</v>
      </c>
      <c r="N35" s="91">
        <f t="shared" si="3"/>
        <v>0</v>
      </c>
    </row>
    <row r="36" spans="1:14" x14ac:dyDescent="0.25">
      <c r="A36" s="431" t="s">
        <v>465</v>
      </c>
      <c r="B36" s="409" t="s">
        <v>228</v>
      </c>
      <c r="C36" s="407" t="s">
        <v>4</v>
      </c>
      <c r="D36" s="407" t="s">
        <v>39</v>
      </c>
      <c r="E36" s="408" t="s">
        <v>69</v>
      </c>
      <c r="F36" s="146">
        <v>1</v>
      </c>
      <c r="G36" s="282"/>
      <c r="H36" s="282"/>
      <c r="I36" s="88"/>
      <c r="J36" s="89"/>
      <c r="K36" s="90">
        <f t="shared" si="0"/>
        <v>0</v>
      </c>
      <c r="L36" s="90">
        <f t="shared" si="1"/>
        <v>0</v>
      </c>
      <c r="M36" s="90">
        <f t="shared" si="2"/>
        <v>0</v>
      </c>
      <c r="N36" s="91">
        <f t="shared" si="3"/>
        <v>0</v>
      </c>
    </row>
    <row r="37" spans="1:14" x14ac:dyDescent="0.25">
      <c r="A37" s="431" t="s">
        <v>466</v>
      </c>
      <c r="B37" s="409" t="s">
        <v>72</v>
      </c>
      <c r="C37" s="407" t="s">
        <v>4</v>
      </c>
      <c r="D37" s="407" t="s">
        <v>73</v>
      </c>
      <c r="E37" s="408" t="s">
        <v>74</v>
      </c>
      <c r="F37" s="146">
        <v>1</v>
      </c>
      <c r="G37" s="282"/>
      <c r="H37" s="282"/>
      <c r="I37" s="88"/>
      <c r="J37" s="89"/>
      <c r="K37" s="90">
        <f t="shared" si="0"/>
        <v>0</v>
      </c>
      <c r="L37" s="90">
        <f t="shared" si="1"/>
        <v>0</v>
      </c>
      <c r="M37" s="90">
        <f t="shared" si="2"/>
        <v>0</v>
      </c>
      <c r="N37" s="91">
        <f t="shared" si="3"/>
        <v>0</v>
      </c>
    </row>
    <row r="38" spans="1:14" x14ac:dyDescent="0.25">
      <c r="A38" s="431" t="s">
        <v>467</v>
      </c>
      <c r="B38" s="406" t="s">
        <v>223</v>
      </c>
      <c r="C38" s="407" t="s">
        <v>4</v>
      </c>
      <c r="D38" s="407" t="s">
        <v>36</v>
      </c>
      <c r="E38" s="408">
        <v>10873438</v>
      </c>
      <c r="F38" s="146">
        <v>10</v>
      </c>
      <c r="G38" s="282"/>
      <c r="H38" s="282"/>
      <c r="I38" s="88"/>
      <c r="J38" s="89"/>
      <c r="K38" s="90">
        <f t="shared" si="0"/>
        <v>0</v>
      </c>
      <c r="L38" s="90">
        <f t="shared" si="1"/>
        <v>0</v>
      </c>
      <c r="M38" s="90">
        <f t="shared" si="2"/>
        <v>0</v>
      </c>
      <c r="N38" s="91">
        <f t="shared" si="3"/>
        <v>0</v>
      </c>
    </row>
    <row r="39" spans="1:14" x14ac:dyDescent="0.25">
      <c r="A39" s="431" t="s">
        <v>468</v>
      </c>
      <c r="B39" s="406" t="s">
        <v>223</v>
      </c>
      <c r="C39" s="407" t="s">
        <v>4</v>
      </c>
      <c r="D39" s="407" t="s">
        <v>39</v>
      </c>
      <c r="E39" s="408">
        <v>10873437</v>
      </c>
      <c r="F39" s="146">
        <v>5</v>
      </c>
      <c r="G39" s="282"/>
      <c r="H39" s="282"/>
      <c r="I39" s="88"/>
      <c r="J39" s="89"/>
      <c r="K39" s="90">
        <f t="shared" si="0"/>
        <v>0</v>
      </c>
      <c r="L39" s="90">
        <f t="shared" si="1"/>
        <v>0</v>
      </c>
      <c r="M39" s="90">
        <f t="shared" si="2"/>
        <v>0</v>
      </c>
      <c r="N39" s="91">
        <f t="shared" si="3"/>
        <v>0</v>
      </c>
    </row>
    <row r="40" spans="1:14" x14ac:dyDescent="0.25">
      <c r="A40" s="431" t="s">
        <v>469</v>
      </c>
      <c r="B40" s="411" t="s">
        <v>224</v>
      </c>
      <c r="C40" s="412" t="s">
        <v>4</v>
      </c>
      <c r="D40" s="412" t="s">
        <v>217</v>
      </c>
      <c r="E40" s="412" t="s">
        <v>307</v>
      </c>
      <c r="F40" s="412">
        <v>2</v>
      </c>
      <c r="G40" s="282"/>
      <c r="H40" s="282"/>
      <c r="I40" s="88"/>
      <c r="J40" s="89"/>
      <c r="K40" s="90">
        <f t="shared" si="0"/>
        <v>0</v>
      </c>
      <c r="L40" s="90">
        <f t="shared" si="1"/>
        <v>0</v>
      </c>
      <c r="M40" s="90">
        <f t="shared" si="2"/>
        <v>0</v>
      </c>
      <c r="N40" s="91">
        <f t="shared" si="3"/>
        <v>0</v>
      </c>
    </row>
    <row r="41" spans="1:14" x14ac:dyDescent="0.25">
      <c r="A41" s="431" t="s">
        <v>470</v>
      </c>
      <c r="B41" s="411" t="s">
        <v>226</v>
      </c>
      <c r="C41" s="412" t="s">
        <v>4</v>
      </c>
      <c r="D41" s="412" t="s">
        <v>217</v>
      </c>
      <c r="E41" s="412" t="s">
        <v>308</v>
      </c>
      <c r="F41" s="412">
        <v>2</v>
      </c>
      <c r="G41" s="282"/>
      <c r="H41" s="282"/>
      <c r="I41" s="88"/>
      <c r="J41" s="89"/>
      <c r="K41" s="90">
        <f t="shared" si="0"/>
        <v>0</v>
      </c>
      <c r="L41" s="90">
        <f t="shared" si="1"/>
        <v>0</v>
      </c>
      <c r="M41" s="90">
        <f t="shared" si="2"/>
        <v>0</v>
      </c>
      <c r="N41" s="91">
        <f t="shared" si="3"/>
        <v>0</v>
      </c>
    </row>
    <row r="42" spans="1:14" x14ac:dyDescent="0.25">
      <c r="A42" s="431" t="s">
        <v>471</v>
      </c>
      <c r="B42" s="411" t="s">
        <v>235</v>
      </c>
      <c r="C42" s="412" t="s">
        <v>4</v>
      </c>
      <c r="D42" s="412" t="s">
        <v>236</v>
      </c>
      <c r="E42" s="412">
        <v>10709524</v>
      </c>
      <c r="F42" s="412">
        <v>1</v>
      </c>
      <c r="G42" s="282"/>
      <c r="H42" s="282"/>
      <c r="I42" s="88"/>
      <c r="J42" s="89"/>
      <c r="K42" s="90">
        <f t="shared" si="0"/>
        <v>0</v>
      </c>
      <c r="L42" s="90">
        <f t="shared" si="1"/>
        <v>0</v>
      </c>
      <c r="M42" s="90">
        <f t="shared" si="2"/>
        <v>0</v>
      </c>
      <c r="N42" s="91">
        <f t="shared" si="3"/>
        <v>0</v>
      </c>
    </row>
    <row r="43" spans="1:14" x14ac:dyDescent="0.25">
      <c r="A43" s="431" t="s">
        <v>472</v>
      </c>
      <c r="B43" s="129" t="s">
        <v>218</v>
      </c>
      <c r="C43" s="407" t="s">
        <v>4</v>
      </c>
      <c r="D43" s="407" t="s">
        <v>158</v>
      </c>
      <c r="E43" s="132" t="s">
        <v>309</v>
      </c>
      <c r="F43" s="146">
        <v>15</v>
      </c>
      <c r="G43" s="282"/>
      <c r="H43" s="282"/>
      <c r="I43" s="88"/>
      <c r="J43" s="89"/>
      <c r="K43" s="90">
        <f t="shared" si="0"/>
        <v>0</v>
      </c>
      <c r="L43" s="90">
        <f t="shared" si="1"/>
        <v>0</v>
      </c>
      <c r="M43" s="90">
        <f t="shared" si="2"/>
        <v>0</v>
      </c>
      <c r="N43" s="91">
        <f t="shared" si="3"/>
        <v>0</v>
      </c>
    </row>
    <row r="44" spans="1:14" x14ac:dyDescent="0.25">
      <c r="A44" s="431" t="s">
        <v>473</v>
      </c>
      <c r="B44" s="409" t="s">
        <v>227</v>
      </c>
      <c r="C44" s="407" t="s">
        <v>4</v>
      </c>
      <c r="D44" s="407" t="s">
        <v>64</v>
      </c>
      <c r="E44" s="408" t="s">
        <v>65</v>
      </c>
      <c r="F44" s="146">
        <v>6</v>
      </c>
      <c r="G44" s="282"/>
      <c r="H44" s="282"/>
      <c r="I44" s="88"/>
      <c r="J44" s="89"/>
      <c r="K44" s="90">
        <f t="shared" si="0"/>
        <v>0</v>
      </c>
      <c r="L44" s="90">
        <f t="shared" si="1"/>
        <v>0</v>
      </c>
      <c r="M44" s="90">
        <f t="shared" si="2"/>
        <v>0</v>
      </c>
      <c r="N44" s="91">
        <f t="shared" si="3"/>
        <v>0</v>
      </c>
    </row>
    <row r="45" spans="1:14" x14ac:dyDescent="0.25">
      <c r="A45" s="431" t="s">
        <v>474</v>
      </c>
      <c r="B45" s="409" t="s">
        <v>70</v>
      </c>
      <c r="C45" s="407" t="s">
        <v>4</v>
      </c>
      <c r="D45" s="407" t="s">
        <v>6</v>
      </c>
      <c r="E45" s="408" t="s">
        <v>71</v>
      </c>
      <c r="F45" s="146">
        <v>1</v>
      </c>
      <c r="G45" s="282"/>
      <c r="H45" s="282"/>
      <c r="I45" s="88"/>
      <c r="J45" s="89"/>
      <c r="K45" s="90">
        <f t="shared" si="0"/>
        <v>0</v>
      </c>
      <c r="L45" s="90">
        <f t="shared" si="1"/>
        <v>0</v>
      </c>
      <c r="M45" s="90">
        <f t="shared" si="2"/>
        <v>0</v>
      </c>
      <c r="N45" s="91">
        <f t="shared" si="3"/>
        <v>0</v>
      </c>
    </row>
    <row r="46" spans="1:14" ht="15.75" thickBot="1" x14ac:dyDescent="0.3">
      <c r="A46" s="432" t="s">
        <v>475</v>
      </c>
      <c r="B46" s="433" t="s">
        <v>57</v>
      </c>
      <c r="C46" s="434" t="s">
        <v>4</v>
      </c>
      <c r="D46" s="434" t="s">
        <v>58</v>
      </c>
      <c r="E46" s="435" t="s">
        <v>59</v>
      </c>
      <c r="F46" s="436">
        <v>1</v>
      </c>
      <c r="G46" s="303"/>
      <c r="H46" s="303"/>
      <c r="I46" s="119"/>
      <c r="J46" s="120"/>
      <c r="K46" s="121">
        <f t="shared" si="0"/>
        <v>0</v>
      </c>
      <c r="L46" s="121">
        <f t="shared" si="1"/>
        <v>0</v>
      </c>
      <c r="M46" s="121">
        <f t="shared" si="2"/>
        <v>0</v>
      </c>
      <c r="N46" s="122">
        <f t="shared" si="3"/>
        <v>0</v>
      </c>
    </row>
    <row r="47" spans="1:14" ht="15.75" thickBot="1" x14ac:dyDescent="0.3">
      <c r="A47" s="73"/>
      <c r="B47" s="96" t="s">
        <v>436</v>
      </c>
      <c r="C47" s="97"/>
      <c r="D47" s="97"/>
      <c r="E47" s="478"/>
      <c r="F47" s="478"/>
      <c r="G47" s="486"/>
      <c r="H47" s="479"/>
      <c r="I47" s="479"/>
      <c r="J47" s="479"/>
      <c r="K47" s="479"/>
      <c r="L47" s="479"/>
      <c r="M47" s="281">
        <f>SUM(M11:M46)</f>
        <v>0</v>
      </c>
      <c r="N47" s="100">
        <f>SUM(N11:N46)</f>
        <v>0</v>
      </c>
    </row>
    <row r="48" spans="1:14" x14ac:dyDescent="0.25">
      <c r="A48" s="73"/>
      <c r="B48" s="405"/>
      <c r="C48" s="73"/>
      <c r="D48" s="73"/>
      <c r="E48" s="73"/>
      <c r="F48" s="73"/>
      <c r="H48" s="73"/>
      <c r="I48" s="73"/>
    </row>
  </sheetData>
  <sheetProtection algorithmName="SHA-512" hashValue="VFS0R3Hx1ewOo0ao5EOtlr4jhdx8icUY1NMaCqvFvuPIj3n8uGfcTHaiV15rQSLQOiesSKe2OsJtc3qJf0UYJw==" saltValue="8QBioZ3azQjIevuq770g0g==" spinCount="100000" sheet="1" objects="1" scenarios="1" formatCells="0" formatColumns="0"/>
  <protectedRanges>
    <protectedRange sqref="D35" name="Obseg2_1_2"/>
    <protectedRange sqref="E11:E34 E43:E46 E36:E39" name="Obseg2_1_1"/>
    <protectedRange sqref="E35" name="Obseg2_1_1_1"/>
    <protectedRange sqref="B3:B6" name="Obseg1_1"/>
  </protectedRanges>
  <pageMargins left="0.7" right="0.7" top="0.75" bottom="0.75" header="0.3" footer="0.3"/>
  <pageSetup paperSize="9" scale="6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topLeftCell="A14" zoomScaleNormal="100" workbookViewId="0">
      <selection activeCell="F49" activeCellId="3" sqref="G11:J49 K49 L49 F49"/>
    </sheetView>
  </sheetViews>
  <sheetFormatPr defaultRowHeight="15" x14ac:dyDescent="0.25"/>
  <cols>
    <col min="1" max="1" width="5.28515625" customWidth="1"/>
    <col min="2" max="2" width="24.140625" style="7" customWidth="1"/>
    <col min="3" max="3" width="9.140625" style="7"/>
    <col min="4" max="4" width="14.42578125" style="7" customWidth="1"/>
    <col min="5" max="5" width="14.5703125" style="7" customWidth="1"/>
    <col min="6" max="6" width="9.140625" style="7"/>
    <col min="7" max="7" width="17" customWidth="1"/>
    <col min="8" max="8" width="17" style="7" customWidth="1"/>
    <col min="9" max="9" width="12.42578125" bestFit="1" customWidth="1"/>
    <col min="11" max="11" width="10" bestFit="1" customWidth="1"/>
    <col min="12" max="12" width="11" bestFit="1" customWidth="1"/>
    <col min="13" max="14" width="12.42578125" bestFit="1" customWidth="1"/>
  </cols>
  <sheetData>
    <row r="1" spans="1:14" x14ac:dyDescent="0.25">
      <c r="B1" s="57"/>
    </row>
    <row r="2" spans="1:14" x14ac:dyDescent="0.25">
      <c r="B2" s="57"/>
    </row>
    <row r="3" spans="1:14" x14ac:dyDescent="0.25">
      <c r="B3" s="93" t="s">
        <v>427</v>
      </c>
    </row>
    <row r="4" spans="1:14" x14ac:dyDescent="0.25">
      <c r="B4" s="94"/>
    </row>
    <row r="5" spans="1:14" x14ac:dyDescent="0.25">
      <c r="B5" s="95"/>
    </row>
    <row r="6" spans="1:14" x14ac:dyDescent="0.25">
      <c r="B6" s="95"/>
    </row>
    <row r="7" spans="1:14" x14ac:dyDescent="0.25">
      <c r="B7" s="63"/>
    </row>
    <row r="8" spans="1:14" x14ac:dyDescent="0.25">
      <c r="B8" s="57"/>
    </row>
    <row r="9" spans="1:14" ht="15.75" thickBot="1" x14ac:dyDescent="0.3">
      <c r="A9" s="255" t="s">
        <v>420</v>
      </c>
      <c r="B9" s="256"/>
      <c r="C9" s="256"/>
      <c r="D9" s="110"/>
      <c r="E9" s="257"/>
      <c r="F9" s="15"/>
    </row>
    <row r="10" spans="1:14" ht="36.75" thickBot="1" x14ac:dyDescent="0.3">
      <c r="A10" s="163" t="s">
        <v>437</v>
      </c>
      <c r="B10" s="123" t="s">
        <v>0</v>
      </c>
      <c r="C10" s="53" t="s">
        <v>1</v>
      </c>
      <c r="D10" s="28" t="s">
        <v>2</v>
      </c>
      <c r="E10" s="28" t="s">
        <v>3</v>
      </c>
      <c r="F10" s="105" t="s">
        <v>405</v>
      </c>
      <c r="G10" s="29" t="s">
        <v>428</v>
      </c>
      <c r="H10" s="30" t="s">
        <v>429</v>
      </c>
      <c r="I10" s="31" t="s">
        <v>430</v>
      </c>
      <c r="J10" s="32" t="s">
        <v>431</v>
      </c>
      <c r="K10" s="33" t="s">
        <v>432</v>
      </c>
      <c r="L10" s="33" t="s">
        <v>433</v>
      </c>
      <c r="M10" s="31" t="s">
        <v>434</v>
      </c>
      <c r="N10" s="40" t="s">
        <v>435</v>
      </c>
    </row>
    <row r="11" spans="1:14" x14ac:dyDescent="0.25">
      <c r="A11" s="280" t="s">
        <v>438</v>
      </c>
      <c r="B11" s="419" t="s">
        <v>75</v>
      </c>
      <c r="C11" s="43" t="s">
        <v>4</v>
      </c>
      <c r="D11" s="420" t="s">
        <v>76</v>
      </c>
      <c r="E11" s="421" t="s">
        <v>77</v>
      </c>
      <c r="F11" s="422">
        <v>2</v>
      </c>
      <c r="G11" s="74"/>
      <c r="H11" s="74"/>
      <c r="I11" s="75"/>
      <c r="J11" s="76"/>
      <c r="K11" s="77">
        <f>+I11*J11</f>
        <v>0</v>
      </c>
      <c r="L11" s="77">
        <f>+I11+K11</f>
        <v>0</v>
      </c>
      <c r="M11" s="77">
        <f>+I11*F11</f>
        <v>0</v>
      </c>
      <c r="N11" s="78">
        <f>+L11*F11</f>
        <v>0</v>
      </c>
    </row>
    <row r="12" spans="1:14" x14ac:dyDescent="0.25">
      <c r="A12" s="278" t="s">
        <v>439</v>
      </c>
      <c r="B12" s="415" t="s">
        <v>78</v>
      </c>
      <c r="C12" s="46" t="s">
        <v>4</v>
      </c>
      <c r="D12" s="145" t="s">
        <v>79</v>
      </c>
      <c r="E12" s="418" t="s">
        <v>80</v>
      </c>
      <c r="F12" s="56">
        <v>2</v>
      </c>
      <c r="G12" s="282"/>
      <c r="H12" s="282"/>
      <c r="I12" s="88"/>
      <c r="J12" s="89"/>
      <c r="K12" s="90">
        <f t="shared" ref="K12:K45" si="0">+I12*J12</f>
        <v>0</v>
      </c>
      <c r="L12" s="90">
        <f t="shared" ref="L12:L45" si="1">+I12+K12</f>
        <v>0</v>
      </c>
      <c r="M12" s="90">
        <f t="shared" ref="M12:M45" si="2">+I12*F12</f>
        <v>0</v>
      </c>
      <c r="N12" s="91">
        <f t="shared" ref="N12:N45" si="3">+L12*F12</f>
        <v>0</v>
      </c>
    </row>
    <row r="13" spans="1:14" ht="24" x14ac:dyDescent="0.25">
      <c r="A13" s="278" t="s">
        <v>440</v>
      </c>
      <c r="B13" s="415" t="s">
        <v>81</v>
      </c>
      <c r="C13" s="46" t="s">
        <v>4</v>
      </c>
      <c r="D13" s="145" t="s">
        <v>82</v>
      </c>
      <c r="E13" s="418" t="s">
        <v>83</v>
      </c>
      <c r="F13" s="56">
        <v>6</v>
      </c>
      <c r="G13" s="282"/>
      <c r="H13" s="282"/>
      <c r="I13" s="88"/>
      <c r="J13" s="89"/>
      <c r="K13" s="90">
        <f t="shared" si="0"/>
        <v>0</v>
      </c>
      <c r="L13" s="90">
        <f t="shared" si="1"/>
        <v>0</v>
      </c>
      <c r="M13" s="90">
        <f t="shared" si="2"/>
        <v>0</v>
      </c>
      <c r="N13" s="91">
        <f t="shared" si="3"/>
        <v>0</v>
      </c>
    </row>
    <row r="14" spans="1:14" ht="24" x14ac:dyDescent="0.25">
      <c r="A14" s="278" t="s">
        <v>441</v>
      </c>
      <c r="B14" s="414" t="s">
        <v>84</v>
      </c>
      <c r="C14" s="46" t="s">
        <v>4</v>
      </c>
      <c r="D14" s="145" t="s">
        <v>82</v>
      </c>
      <c r="E14" s="418" t="s">
        <v>85</v>
      </c>
      <c r="F14" s="56">
        <v>6</v>
      </c>
      <c r="G14" s="282"/>
      <c r="H14" s="282"/>
      <c r="I14" s="88"/>
      <c r="J14" s="89"/>
      <c r="K14" s="90">
        <f t="shared" si="0"/>
        <v>0</v>
      </c>
      <c r="L14" s="90">
        <f t="shared" si="1"/>
        <v>0</v>
      </c>
      <c r="M14" s="90">
        <f t="shared" si="2"/>
        <v>0</v>
      </c>
      <c r="N14" s="91">
        <f t="shared" si="3"/>
        <v>0</v>
      </c>
    </row>
    <row r="15" spans="1:14" ht="24" x14ac:dyDescent="0.25">
      <c r="A15" s="278" t="s">
        <v>442</v>
      </c>
      <c r="B15" s="415" t="s">
        <v>86</v>
      </c>
      <c r="C15" s="46" t="s">
        <v>4</v>
      </c>
      <c r="D15" s="145" t="s">
        <v>82</v>
      </c>
      <c r="E15" s="418" t="s">
        <v>87</v>
      </c>
      <c r="F15" s="56">
        <v>6</v>
      </c>
      <c r="G15" s="282"/>
      <c r="H15" s="282"/>
      <c r="I15" s="88"/>
      <c r="J15" s="89"/>
      <c r="K15" s="90">
        <f t="shared" si="0"/>
        <v>0</v>
      </c>
      <c r="L15" s="90">
        <f t="shared" si="1"/>
        <v>0</v>
      </c>
      <c r="M15" s="90">
        <f t="shared" si="2"/>
        <v>0</v>
      </c>
      <c r="N15" s="91">
        <f t="shared" si="3"/>
        <v>0</v>
      </c>
    </row>
    <row r="16" spans="1:14" ht="24" x14ac:dyDescent="0.25">
      <c r="A16" s="278" t="s">
        <v>445</v>
      </c>
      <c r="B16" s="415" t="s">
        <v>225</v>
      </c>
      <c r="C16" s="46" t="s">
        <v>4</v>
      </c>
      <c r="D16" s="145" t="s">
        <v>82</v>
      </c>
      <c r="E16" s="418" t="s">
        <v>88</v>
      </c>
      <c r="F16" s="56">
        <v>4</v>
      </c>
      <c r="G16" s="282"/>
      <c r="H16" s="282"/>
      <c r="I16" s="88"/>
      <c r="J16" s="89"/>
      <c r="K16" s="90">
        <f t="shared" si="0"/>
        <v>0</v>
      </c>
      <c r="L16" s="90">
        <f t="shared" si="1"/>
        <v>0</v>
      </c>
      <c r="M16" s="90">
        <f t="shared" si="2"/>
        <v>0</v>
      </c>
      <c r="N16" s="91">
        <f t="shared" si="3"/>
        <v>0</v>
      </c>
    </row>
    <row r="17" spans="1:14" ht="24" x14ac:dyDescent="0.25">
      <c r="A17" s="278" t="s">
        <v>446</v>
      </c>
      <c r="B17" s="415" t="s">
        <v>89</v>
      </c>
      <c r="C17" s="46" t="s">
        <v>4</v>
      </c>
      <c r="D17" s="145" t="s">
        <v>82</v>
      </c>
      <c r="E17" s="418" t="s">
        <v>90</v>
      </c>
      <c r="F17" s="56">
        <v>4</v>
      </c>
      <c r="G17" s="282"/>
      <c r="H17" s="282"/>
      <c r="I17" s="88"/>
      <c r="J17" s="89"/>
      <c r="K17" s="90">
        <f t="shared" si="0"/>
        <v>0</v>
      </c>
      <c r="L17" s="90">
        <f t="shared" si="1"/>
        <v>0</v>
      </c>
      <c r="M17" s="90">
        <f t="shared" si="2"/>
        <v>0</v>
      </c>
      <c r="N17" s="91">
        <f t="shared" si="3"/>
        <v>0</v>
      </c>
    </row>
    <row r="18" spans="1:14" ht="24" x14ac:dyDescent="0.25">
      <c r="A18" s="278" t="s">
        <v>447</v>
      </c>
      <c r="B18" s="414" t="s">
        <v>91</v>
      </c>
      <c r="C18" s="46" t="s">
        <v>27</v>
      </c>
      <c r="D18" s="145" t="s">
        <v>82</v>
      </c>
      <c r="E18" s="418" t="s">
        <v>92</v>
      </c>
      <c r="F18" s="56">
        <v>4</v>
      </c>
      <c r="G18" s="282"/>
      <c r="H18" s="282"/>
      <c r="I18" s="88"/>
      <c r="J18" s="89"/>
      <c r="K18" s="90">
        <f t="shared" si="0"/>
        <v>0</v>
      </c>
      <c r="L18" s="90">
        <f t="shared" si="1"/>
        <v>0</v>
      </c>
      <c r="M18" s="90">
        <f t="shared" si="2"/>
        <v>0</v>
      </c>
      <c r="N18" s="91">
        <f t="shared" si="3"/>
        <v>0</v>
      </c>
    </row>
    <row r="19" spans="1:14" ht="24" x14ac:dyDescent="0.25">
      <c r="A19" s="278" t="s">
        <v>448</v>
      </c>
      <c r="B19" s="415" t="s">
        <v>93</v>
      </c>
      <c r="C19" s="46" t="s">
        <v>4</v>
      </c>
      <c r="D19" s="145" t="s">
        <v>82</v>
      </c>
      <c r="E19" s="418" t="s">
        <v>94</v>
      </c>
      <c r="F19" s="56">
        <v>4</v>
      </c>
      <c r="G19" s="282"/>
      <c r="H19" s="282"/>
      <c r="I19" s="88"/>
      <c r="J19" s="89"/>
      <c r="K19" s="90">
        <f t="shared" si="0"/>
        <v>0</v>
      </c>
      <c r="L19" s="90">
        <f t="shared" si="1"/>
        <v>0</v>
      </c>
      <c r="M19" s="90">
        <f t="shared" si="2"/>
        <v>0</v>
      </c>
      <c r="N19" s="91">
        <f t="shared" si="3"/>
        <v>0</v>
      </c>
    </row>
    <row r="20" spans="1:14" ht="24" x14ac:dyDescent="0.25">
      <c r="A20" s="278" t="s">
        <v>449</v>
      </c>
      <c r="B20" s="415" t="s">
        <v>95</v>
      </c>
      <c r="C20" s="46" t="s">
        <v>4</v>
      </c>
      <c r="D20" s="145" t="s">
        <v>82</v>
      </c>
      <c r="E20" s="418" t="s">
        <v>96</v>
      </c>
      <c r="F20" s="56">
        <v>4</v>
      </c>
      <c r="G20" s="282"/>
      <c r="H20" s="282"/>
      <c r="I20" s="88"/>
      <c r="J20" s="89"/>
      <c r="K20" s="90">
        <f t="shared" si="0"/>
        <v>0</v>
      </c>
      <c r="L20" s="90">
        <f t="shared" si="1"/>
        <v>0</v>
      </c>
      <c r="M20" s="90">
        <f t="shared" si="2"/>
        <v>0</v>
      </c>
      <c r="N20" s="91">
        <f t="shared" si="3"/>
        <v>0</v>
      </c>
    </row>
    <row r="21" spans="1:14" ht="24" x14ac:dyDescent="0.25">
      <c r="A21" s="278" t="s">
        <v>450</v>
      </c>
      <c r="B21" s="415" t="s">
        <v>97</v>
      </c>
      <c r="C21" s="46" t="s">
        <v>4</v>
      </c>
      <c r="D21" s="145" t="s">
        <v>82</v>
      </c>
      <c r="E21" s="418" t="s">
        <v>98</v>
      </c>
      <c r="F21" s="56">
        <v>4</v>
      </c>
      <c r="G21" s="282"/>
      <c r="H21" s="282"/>
      <c r="I21" s="88"/>
      <c r="J21" s="89"/>
      <c r="K21" s="90">
        <f t="shared" si="0"/>
        <v>0</v>
      </c>
      <c r="L21" s="90">
        <f t="shared" si="1"/>
        <v>0</v>
      </c>
      <c r="M21" s="90">
        <f t="shared" si="2"/>
        <v>0</v>
      </c>
      <c r="N21" s="91">
        <f t="shared" si="3"/>
        <v>0</v>
      </c>
    </row>
    <row r="22" spans="1:14" x14ac:dyDescent="0.25">
      <c r="A22" s="278" t="s">
        <v>451</v>
      </c>
      <c r="B22" s="415" t="s">
        <v>99</v>
      </c>
      <c r="C22" s="46" t="s">
        <v>4</v>
      </c>
      <c r="D22" s="145" t="s">
        <v>5</v>
      </c>
      <c r="E22" s="418" t="s">
        <v>100</v>
      </c>
      <c r="F22" s="56">
        <v>2</v>
      </c>
      <c r="G22" s="282"/>
      <c r="H22" s="282"/>
      <c r="I22" s="88"/>
      <c r="J22" s="89"/>
      <c r="K22" s="90">
        <f t="shared" si="0"/>
        <v>0</v>
      </c>
      <c r="L22" s="90">
        <f t="shared" si="1"/>
        <v>0</v>
      </c>
      <c r="M22" s="90">
        <f t="shared" si="2"/>
        <v>0</v>
      </c>
      <c r="N22" s="91">
        <f t="shared" si="3"/>
        <v>0</v>
      </c>
    </row>
    <row r="23" spans="1:14" x14ac:dyDescent="0.25">
      <c r="A23" s="278" t="s">
        <v>452</v>
      </c>
      <c r="B23" s="416" t="s">
        <v>101</v>
      </c>
      <c r="C23" s="46" t="s">
        <v>4</v>
      </c>
      <c r="D23" s="145" t="s">
        <v>102</v>
      </c>
      <c r="E23" s="407" t="s">
        <v>103</v>
      </c>
      <c r="F23" s="56">
        <v>3</v>
      </c>
      <c r="G23" s="282"/>
      <c r="H23" s="282"/>
      <c r="I23" s="88"/>
      <c r="J23" s="89"/>
      <c r="K23" s="90">
        <f t="shared" si="0"/>
        <v>0</v>
      </c>
      <c r="L23" s="90">
        <f t="shared" si="1"/>
        <v>0</v>
      </c>
      <c r="M23" s="90">
        <f t="shared" si="2"/>
        <v>0</v>
      </c>
      <c r="N23" s="91">
        <f t="shared" si="3"/>
        <v>0</v>
      </c>
    </row>
    <row r="24" spans="1:14" x14ac:dyDescent="0.25">
      <c r="A24" s="278" t="s">
        <v>453</v>
      </c>
      <c r="B24" s="415" t="s">
        <v>104</v>
      </c>
      <c r="C24" s="46" t="s">
        <v>4</v>
      </c>
      <c r="D24" s="145" t="s">
        <v>105</v>
      </c>
      <c r="E24" s="418" t="s">
        <v>106</v>
      </c>
      <c r="F24" s="56">
        <v>8</v>
      </c>
      <c r="G24" s="282"/>
      <c r="H24" s="282"/>
      <c r="I24" s="88"/>
      <c r="J24" s="89"/>
      <c r="K24" s="90">
        <f t="shared" si="0"/>
        <v>0</v>
      </c>
      <c r="L24" s="90">
        <f t="shared" si="1"/>
        <v>0</v>
      </c>
      <c r="M24" s="90">
        <f t="shared" si="2"/>
        <v>0</v>
      </c>
      <c r="N24" s="91">
        <f t="shared" si="3"/>
        <v>0</v>
      </c>
    </row>
    <row r="25" spans="1:14" x14ac:dyDescent="0.25">
      <c r="A25" s="278" t="s">
        <v>454</v>
      </c>
      <c r="B25" s="415" t="s">
        <v>107</v>
      </c>
      <c r="C25" s="46" t="s">
        <v>4</v>
      </c>
      <c r="D25" s="145" t="s">
        <v>105</v>
      </c>
      <c r="E25" s="418" t="s">
        <v>108</v>
      </c>
      <c r="F25" s="56">
        <v>8</v>
      </c>
      <c r="G25" s="282"/>
      <c r="H25" s="282"/>
      <c r="I25" s="88"/>
      <c r="J25" s="89"/>
      <c r="K25" s="90">
        <f t="shared" si="0"/>
        <v>0</v>
      </c>
      <c r="L25" s="90">
        <f t="shared" si="1"/>
        <v>0</v>
      </c>
      <c r="M25" s="90">
        <f t="shared" si="2"/>
        <v>0</v>
      </c>
      <c r="N25" s="91">
        <f t="shared" si="3"/>
        <v>0</v>
      </c>
    </row>
    <row r="26" spans="1:14" x14ac:dyDescent="0.25">
      <c r="A26" s="278" t="s">
        <v>455</v>
      </c>
      <c r="B26" s="415" t="s">
        <v>109</v>
      </c>
      <c r="C26" s="46" t="s">
        <v>4</v>
      </c>
      <c r="D26" s="145" t="s">
        <v>110</v>
      </c>
      <c r="E26" s="418" t="s">
        <v>114</v>
      </c>
      <c r="F26" s="56">
        <v>20</v>
      </c>
      <c r="G26" s="282"/>
      <c r="H26" s="282"/>
      <c r="I26" s="88"/>
      <c r="J26" s="89"/>
      <c r="K26" s="90">
        <f t="shared" si="0"/>
        <v>0</v>
      </c>
      <c r="L26" s="90">
        <f t="shared" si="1"/>
        <v>0</v>
      </c>
      <c r="M26" s="90">
        <f t="shared" si="2"/>
        <v>0</v>
      </c>
      <c r="N26" s="91">
        <f t="shared" si="3"/>
        <v>0</v>
      </c>
    </row>
    <row r="27" spans="1:14" x14ac:dyDescent="0.25">
      <c r="A27" s="278" t="s">
        <v>456</v>
      </c>
      <c r="B27" s="415" t="s">
        <v>111</v>
      </c>
      <c r="C27" s="46" t="s">
        <v>4</v>
      </c>
      <c r="D27" s="145" t="s">
        <v>110</v>
      </c>
      <c r="E27" s="418" t="s">
        <v>115</v>
      </c>
      <c r="F27" s="56">
        <v>30</v>
      </c>
      <c r="G27" s="282"/>
      <c r="H27" s="282"/>
      <c r="I27" s="88"/>
      <c r="J27" s="89"/>
      <c r="K27" s="90">
        <f t="shared" si="0"/>
        <v>0</v>
      </c>
      <c r="L27" s="90">
        <f t="shared" si="1"/>
        <v>0</v>
      </c>
      <c r="M27" s="90">
        <f t="shared" si="2"/>
        <v>0</v>
      </c>
      <c r="N27" s="91">
        <f t="shared" si="3"/>
        <v>0</v>
      </c>
    </row>
    <row r="28" spans="1:14" x14ac:dyDescent="0.25">
      <c r="A28" s="278" t="s">
        <v>457</v>
      </c>
      <c r="B28" s="415" t="s">
        <v>112</v>
      </c>
      <c r="C28" s="46" t="s">
        <v>4</v>
      </c>
      <c r="D28" s="145" t="s">
        <v>110</v>
      </c>
      <c r="E28" s="418" t="s">
        <v>116</v>
      </c>
      <c r="F28" s="56">
        <v>22</v>
      </c>
      <c r="G28" s="282"/>
      <c r="H28" s="282"/>
      <c r="I28" s="88"/>
      <c r="J28" s="89"/>
      <c r="K28" s="90">
        <f t="shared" si="0"/>
        <v>0</v>
      </c>
      <c r="L28" s="90">
        <f t="shared" si="1"/>
        <v>0</v>
      </c>
      <c r="M28" s="90">
        <f t="shared" si="2"/>
        <v>0</v>
      </c>
      <c r="N28" s="91">
        <f t="shared" si="3"/>
        <v>0</v>
      </c>
    </row>
    <row r="29" spans="1:14" x14ac:dyDescent="0.25">
      <c r="A29" s="278" t="s">
        <v>458</v>
      </c>
      <c r="B29" s="415" t="s">
        <v>113</v>
      </c>
      <c r="C29" s="46" t="s">
        <v>4</v>
      </c>
      <c r="D29" s="145" t="s">
        <v>79</v>
      </c>
      <c r="E29" s="418" t="s">
        <v>117</v>
      </c>
      <c r="F29" s="56">
        <v>105</v>
      </c>
      <c r="G29" s="282"/>
      <c r="H29" s="282"/>
      <c r="I29" s="88"/>
      <c r="J29" s="89"/>
      <c r="K29" s="90">
        <f t="shared" si="0"/>
        <v>0</v>
      </c>
      <c r="L29" s="90">
        <f t="shared" si="1"/>
        <v>0</v>
      </c>
      <c r="M29" s="90">
        <f t="shared" si="2"/>
        <v>0</v>
      </c>
      <c r="N29" s="91">
        <f t="shared" si="3"/>
        <v>0</v>
      </c>
    </row>
    <row r="30" spans="1:14" x14ac:dyDescent="0.25">
      <c r="A30" s="278" t="s">
        <v>459</v>
      </c>
      <c r="B30" s="415" t="s">
        <v>118</v>
      </c>
      <c r="C30" s="46" t="s">
        <v>4</v>
      </c>
      <c r="D30" s="145" t="s">
        <v>119</v>
      </c>
      <c r="E30" s="418" t="s">
        <v>120</v>
      </c>
      <c r="F30" s="56">
        <v>5</v>
      </c>
      <c r="G30" s="282"/>
      <c r="H30" s="282"/>
      <c r="I30" s="88"/>
      <c r="J30" s="89"/>
      <c r="K30" s="90">
        <f t="shared" si="0"/>
        <v>0</v>
      </c>
      <c r="L30" s="90">
        <f t="shared" si="1"/>
        <v>0</v>
      </c>
      <c r="M30" s="90">
        <f t="shared" si="2"/>
        <v>0</v>
      </c>
      <c r="N30" s="91">
        <f t="shared" si="3"/>
        <v>0</v>
      </c>
    </row>
    <row r="31" spans="1:14" x14ac:dyDescent="0.25">
      <c r="A31" s="278" t="s">
        <v>460</v>
      </c>
      <c r="B31" s="415" t="s">
        <v>121</v>
      </c>
      <c r="C31" s="46" t="s">
        <v>4</v>
      </c>
      <c r="D31" s="145" t="s">
        <v>119</v>
      </c>
      <c r="E31" s="418" t="s">
        <v>122</v>
      </c>
      <c r="F31" s="56">
        <v>5</v>
      </c>
      <c r="G31" s="282"/>
      <c r="H31" s="282"/>
      <c r="I31" s="88"/>
      <c r="J31" s="89"/>
      <c r="K31" s="90">
        <f t="shared" si="0"/>
        <v>0</v>
      </c>
      <c r="L31" s="90">
        <f t="shared" si="1"/>
        <v>0</v>
      </c>
      <c r="M31" s="90">
        <f t="shared" si="2"/>
        <v>0</v>
      </c>
      <c r="N31" s="91">
        <f t="shared" si="3"/>
        <v>0</v>
      </c>
    </row>
    <row r="32" spans="1:14" x14ac:dyDescent="0.25">
      <c r="A32" s="278" t="s">
        <v>461</v>
      </c>
      <c r="B32" s="415" t="s">
        <v>123</v>
      </c>
      <c r="C32" s="46" t="s">
        <v>4</v>
      </c>
      <c r="D32" s="145" t="s">
        <v>119</v>
      </c>
      <c r="E32" s="418" t="s">
        <v>124</v>
      </c>
      <c r="F32" s="56">
        <v>5</v>
      </c>
      <c r="G32" s="282"/>
      <c r="H32" s="282"/>
      <c r="I32" s="88"/>
      <c r="J32" s="89"/>
      <c r="K32" s="90">
        <f t="shared" si="0"/>
        <v>0</v>
      </c>
      <c r="L32" s="90">
        <f t="shared" si="1"/>
        <v>0</v>
      </c>
      <c r="M32" s="90">
        <f t="shared" si="2"/>
        <v>0</v>
      </c>
      <c r="N32" s="91">
        <f t="shared" si="3"/>
        <v>0</v>
      </c>
    </row>
    <row r="33" spans="1:14" x14ac:dyDescent="0.25">
      <c r="A33" s="278" t="s">
        <v>462</v>
      </c>
      <c r="B33" s="415" t="s">
        <v>125</v>
      </c>
      <c r="C33" s="46" t="s">
        <v>4</v>
      </c>
      <c r="D33" s="145" t="s">
        <v>119</v>
      </c>
      <c r="E33" s="418" t="s">
        <v>126</v>
      </c>
      <c r="F33" s="56">
        <v>5</v>
      </c>
      <c r="G33" s="282"/>
      <c r="H33" s="282"/>
      <c r="I33" s="88"/>
      <c r="J33" s="89"/>
      <c r="K33" s="90">
        <f t="shared" si="0"/>
        <v>0</v>
      </c>
      <c r="L33" s="90">
        <f t="shared" si="1"/>
        <v>0</v>
      </c>
      <c r="M33" s="90">
        <f t="shared" si="2"/>
        <v>0</v>
      </c>
      <c r="N33" s="91">
        <f t="shared" si="3"/>
        <v>0</v>
      </c>
    </row>
    <row r="34" spans="1:14" x14ac:dyDescent="0.25">
      <c r="A34" s="278" t="s">
        <v>463</v>
      </c>
      <c r="B34" s="415" t="s">
        <v>127</v>
      </c>
      <c r="C34" s="46" t="s">
        <v>4</v>
      </c>
      <c r="D34" s="145" t="s">
        <v>128</v>
      </c>
      <c r="E34" s="418" t="s">
        <v>129</v>
      </c>
      <c r="F34" s="56">
        <v>5</v>
      </c>
      <c r="G34" s="282"/>
      <c r="H34" s="282"/>
      <c r="I34" s="88"/>
      <c r="J34" s="89"/>
      <c r="K34" s="90">
        <f t="shared" si="0"/>
        <v>0</v>
      </c>
      <c r="L34" s="90">
        <f t="shared" si="1"/>
        <v>0</v>
      </c>
      <c r="M34" s="90">
        <f t="shared" si="2"/>
        <v>0</v>
      </c>
      <c r="N34" s="91">
        <f t="shared" si="3"/>
        <v>0</v>
      </c>
    </row>
    <row r="35" spans="1:14" x14ac:dyDescent="0.25">
      <c r="A35" s="278" t="s">
        <v>464</v>
      </c>
      <c r="B35" s="415" t="s">
        <v>130</v>
      </c>
      <c r="C35" s="46" t="s">
        <v>4</v>
      </c>
      <c r="D35" s="145" t="s">
        <v>9</v>
      </c>
      <c r="E35" s="418" t="s">
        <v>131</v>
      </c>
      <c r="F35" s="56">
        <v>4</v>
      </c>
      <c r="G35" s="282"/>
      <c r="H35" s="282"/>
      <c r="I35" s="88"/>
      <c r="J35" s="89"/>
      <c r="K35" s="90">
        <f t="shared" si="0"/>
        <v>0</v>
      </c>
      <c r="L35" s="90">
        <f t="shared" si="1"/>
        <v>0</v>
      </c>
      <c r="M35" s="90">
        <f t="shared" si="2"/>
        <v>0</v>
      </c>
      <c r="N35" s="91">
        <f t="shared" si="3"/>
        <v>0</v>
      </c>
    </row>
    <row r="36" spans="1:14" x14ac:dyDescent="0.25">
      <c r="A36" s="278" t="s">
        <v>465</v>
      </c>
      <c r="B36" s="414" t="s">
        <v>132</v>
      </c>
      <c r="C36" s="46" t="s">
        <v>4</v>
      </c>
      <c r="D36" s="145" t="s">
        <v>133</v>
      </c>
      <c r="E36" s="418" t="s">
        <v>134</v>
      </c>
      <c r="F36" s="56">
        <v>2</v>
      </c>
      <c r="G36" s="282"/>
      <c r="H36" s="282"/>
      <c r="I36" s="88"/>
      <c r="J36" s="89"/>
      <c r="K36" s="90">
        <f t="shared" si="0"/>
        <v>0</v>
      </c>
      <c r="L36" s="90">
        <f t="shared" si="1"/>
        <v>0</v>
      </c>
      <c r="M36" s="90">
        <f t="shared" si="2"/>
        <v>0</v>
      </c>
      <c r="N36" s="91">
        <f t="shared" si="3"/>
        <v>0</v>
      </c>
    </row>
    <row r="37" spans="1:14" x14ac:dyDescent="0.25">
      <c r="A37" s="278" t="s">
        <v>466</v>
      </c>
      <c r="B37" s="414" t="s">
        <v>135</v>
      </c>
      <c r="C37" s="46" t="s">
        <v>4</v>
      </c>
      <c r="D37" s="145" t="s">
        <v>136</v>
      </c>
      <c r="E37" s="418" t="s">
        <v>137</v>
      </c>
      <c r="F37" s="56">
        <v>3</v>
      </c>
      <c r="G37" s="282"/>
      <c r="H37" s="282"/>
      <c r="I37" s="88"/>
      <c r="J37" s="89"/>
      <c r="K37" s="90">
        <f t="shared" si="0"/>
        <v>0</v>
      </c>
      <c r="L37" s="90">
        <f t="shared" si="1"/>
        <v>0</v>
      </c>
      <c r="M37" s="90">
        <f t="shared" si="2"/>
        <v>0</v>
      </c>
      <c r="N37" s="91">
        <f t="shared" si="3"/>
        <v>0</v>
      </c>
    </row>
    <row r="38" spans="1:14" x14ac:dyDescent="0.25">
      <c r="A38" s="278"/>
      <c r="B38" s="417" t="s">
        <v>7</v>
      </c>
      <c r="C38" s="46"/>
      <c r="D38" s="145"/>
      <c r="E38" s="418"/>
      <c r="F38" s="56"/>
      <c r="G38" s="282"/>
      <c r="H38" s="282"/>
      <c r="I38" s="88"/>
      <c r="J38" s="89"/>
      <c r="K38" s="90"/>
      <c r="L38" s="90"/>
      <c r="M38" s="90"/>
      <c r="N38" s="91"/>
    </row>
    <row r="39" spans="1:14" x14ac:dyDescent="0.25">
      <c r="A39" s="278" t="s">
        <v>467</v>
      </c>
      <c r="B39" s="415" t="s">
        <v>138</v>
      </c>
      <c r="C39" s="46" t="s">
        <v>4</v>
      </c>
      <c r="D39" s="145" t="s">
        <v>9</v>
      </c>
      <c r="E39" s="418" t="s">
        <v>139</v>
      </c>
      <c r="F39" s="56">
        <v>1</v>
      </c>
      <c r="G39" s="282"/>
      <c r="H39" s="282"/>
      <c r="I39" s="88"/>
      <c r="J39" s="89"/>
      <c r="K39" s="90">
        <f t="shared" si="0"/>
        <v>0</v>
      </c>
      <c r="L39" s="90">
        <f t="shared" si="1"/>
        <v>0</v>
      </c>
      <c r="M39" s="90">
        <f t="shared" si="2"/>
        <v>0</v>
      </c>
      <c r="N39" s="91">
        <f t="shared" si="3"/>
        <v>0</v>
      </c>
    </row>
    <row r="40" spans="1:14" x14ac:dyDescent="0.25">
      <c r="A40" s="278" t="s">
        <v>467</v>
      </c>
      <c r="B40" s="415" t="s">
        <v>140</v>
      </c>
      <c r="C40" s="46" t="s">
        <v>4</v>
      </c>
      <c r="D40" s="145" t="s">
        <v>9</v>
      </c>
      <c r="E40" s="418" t="s">
        <v>141</v>
      </c>
      <c r="F40" s="56">
        <v>1</v>
      </c>
      <c r="G40" s="282"/>
      <c r="H40" s="282"/>
      <c r="I40" s="88"/>
      <c r="J40" s="89"/>
      <c r="K40" s="90">
        <f t="shared" si="0"/>
        <v>0</v>
      </c>
      <c r="L40" s="90">
        <f t="shared" si="1"/>
        <v>0</v>
      </c>
      <c r="M40" s="90">
        <f t="shared" si="2"/>
        <v>0</v>
      </c>
      <c r="N40" s="91">
        <f t="shared" si="3"/>
        <v>0</v>
      </c>
    </row>
    <row r="41" spans="1:14" x14ac:dyDescent="0.25">
      <c r="A41" s="278" t="s">
        <v>467</v>
      </c>
      <c r="B41" s="414" t="s">
        <v>142</v>
      </c>
      <c r="C41" s="46" t="s">
        <v>4</v>
      </c>
      <c r="D41" s="145" t="s">
        <v>9</v>
      </c>
      <c r="E41" s="418" t="s">
        <v>143</v>
      </c>
      <c r="F41" s="56">
        <v>1</v>
      </c>
      <c r="G41" s="282"/>
      <c r="H41" s="282"/>
      <c r="I41" s="88"/>
      <c r="J41" s="89"/>
      <c r="K41" s="90">
        <f t="shared" si="0"/>
        <v>0</v>
      </c>
      <c r="L41" s="90">
        <f t="shared" si="1"/>
        <v>0</v>
      </c>
      <c r="M41" s="90">
        <f t="shared" si="2"/>
        <v>0</v>
      </c>
      <c r="N41" s="91">
        <f t="shared" si="3"/>
        <v>0</v>
      </c>
    </row>
    <row r="42" spans="1:14" x14ac:dyDescent="0.25">
      <c r="A42" s="278" t="s">
        <v>467</v>
      </c>
      <c r="B42" s="415" t="s">
        <v>144</v>
      </c>
      <c r="C42" s="46" t="s">
        <v>4</v>
      </c>
      <c r="D42" s="145" t="s">
        <v>9</v>
      </c>
      <c r="E42" s="418" t="s">
        <v>145</v>
      </c>
      <c r="F42" s="56">
        <v>1</v>
      </c>
      <c r="G42" s="282"/>
      <c r="H42" s="282"/>
      <c r="I42" s="88"/>
      <c r="J42" s="89"/>
      <c r="K42" s="90">
        <f t="shared" si="0"/>
        <v>0</v>
      </c>
      <c r="L42" s="90">
        <f t="shared" si="1"/>
        <v>0</v>
      </c>
      <c r="M42" s="90">
        <f t="shared" si="2"/>
        <v>0</v>
      </c>
      <c r="N42" s="91">
        <f t="shared" si="3"/>
        <v>0</v>
      </c>
    </row>
    <row r="43" spans="1:14" x14ac:dyDescent="0.25">
      <c r="A43" s="278" t="s">
        <v>467</v>
      </c>
      <c r="B43" s="415" t="s">
        <v>146</v>
      </c>
      <c r="C43" s="46" t="s">
        <v>4</v>
      </c>
      <c r="D43" s="145" t="s">
        <v>9</v>
      </c>
      <c r="E43" s="418" t="s">
        <v>147</v>
      </c>
      <c r="F43" s="56">
        <v>1</v>
      </c>
      <c r="G43" s="282"/>
      <c r="H43" s="282"/>
      <c r="I43" s="88"/>
      <c r="J43" s="89"/>
      <c r="K43" s="90">
        <f t="shared" si="0"/>
        <v>0</v>
      </c>
      <c r="L43" s="90">
        <f t="shared" si="1"/>
        <v>0</v>
      </c>
      <c r="M43" s="90">
        <f t="shared" si="2"/>
        <v>0</v>
      </c>
      <c r="N43" s="91">
        <f t="shared" si="3"/>
        <v>0</v>
      </c>
    </row>
    <row r="44" spans="1:14" x14ac:dyDescent="0.25">
      <c r="A44" s="278" t="s">
        <v>467</v>
      </c>
      <c r="B44" s="414" t="s">
        <v>148</v>
      </c>
      <c r="C44" s="46" t="s">
        <v>4</v>
      </c>
      <c r="D44" s="145" t="s">
        <v>9</v>
      </c>
      <c r="E44" s="418" t="s">
        <v>149</v>
      </c>
      <c r="F44" s="56">
        <v>1</v>
      </c>
      <c r="G44" s="282"/>
      <c r="H44" s="282"/>
      <c r="I44" s="88"/>
      <c r="J44" s="89"/>
      <c r="K44" s="90">
        <f t="shared" si="0"/>
        <v>0</v>
      </c>
      <c r="L44" s="90">
        <f t="shared" si="1"/>
        <v>0</v>
      </c>
      <c r="M44" s="90">
        <f t="shared" si="2"/>
        <v>0</v>
      </c>
      <c r="N44" s="91">
        <f t="shared" si="3"/>
        <v>0</v>
      </c>
    </row>
    <row r="45" spans="1:14" x14ac:dyDescent="0.25">
      <c r="A45" s="278" t="s">
        <v>467</v>
      </c>
      <c r="B45" s="415" t="s">
        <v>150</v>
      </c>
      <c r="C45" s="46" t="s">
        <v>4</v>
      </c>
      <c r="D45" s="145" t="s">
        <v>9</v>
      </c>
      <c r="E45" s="418" t="s">
        <v>151</v>
      </c>
      <c r="F45" s="56">
        <v>1</v>
      </c>
      <c r="G45" s="282"/>
      <c r="H45" s="282"/>
      <c r="I45" s="88"/>
      <c r="J45" s="89"/>
      <c r="K45" s="90">
        <f t="shared" si="0"/>
        <v>0</v>
      </c>
      <c r="L45" s="90">
        <f t="shared" si="1"/>
        <v>0</v>
      </c>
      <c r="M45" s="90">
        <f t="shared" si="2"/>
        <v>0</v>
      </c>
      <c r="N45" s="91">
        <f t="shared" si="3"/>
        <v>0</v>
      </c>
    </row>
    <row r="46" spans="1:14" x14ac:dyDescent="0.25">
      <c r="A46" s="278" t="s">
        <v>467</v>
      </c>
      <c r="B46" s="415" t="s">
        <v>152</v>
      </c>
      <c r="C46" s="46" t="s">
        <v>4</v>
      </c>
      <c r="D46" s="145" t="s">
        <v>9</v>
      </c>
      <c r="E46" s="418" t="s">
        <v>153</v>
      </c>
      <c r="F46" s="56">
        <v>1</v>
      </c>
      <c r="G46" s="282"/>
      <c r="H46" s="282"/>
      <c r="I46" s="88"/>
      <c r="J46" s="89"/>
      <c r="K46" s="90">
        <f t="shared" ref="K46:K48" si="4">+I46*J46</f>
        <v>0</v>
      </c>
      <c r="L46" s="90">
        <f t="shared" ref="L46:L48" si="5">+I46+K46</f>
        <v>0</v>
      </c>
      <c r="M46" s="90">
        <f t="shared" ref="M46:M48" si="6">+I46*F46</f>
        <v>0</v>
      </c>
      <c r="N46" s="91">
        <f t="shared" ref="N46:N48" si="7">+L46*F46</f>
        <v>0</v>
      </c>
    </row>
    <row r="47" spans="1:14" x14ac:dyDescent="0.25">
      <c r="A47" s="278" t="s">
        <v>467</v>
      </c>
      <c r="B47" s="415" t="s">
        <v>154</v>
      </c>
      <c r="C47" s="46" t="s">
        <v>4</v>
      </c>
      <c r="D47" s="145" t="s">
        <v>9</v>
      </c>
      <c r="E47" s="418" t="s">
        <v>155</v>
      </c>
      <c r="F47" s="56">
        <v>1</v>
      </c>
      <c r="G47" s="282"/>
      <c r="H47" s="282"/>
      <c r="I47" s="88"/>
      <c r="J47" s="89"/>
      <c r="K47" s="90">
        <f t="shared" si="4"/>
        <v>0</v>
      </c>
      <c r="L47" s="90">
        <f t="shared" si="5"/>
        <v>0</v>
      </c>
      <c r="M47" s="90">
        <f t="shared" si="6"/>
        <v>0</v>
      </c>
      <c r="N47" s="91">
        <f t="shared" si="7"/>
        <v>0</v>
      </c>
    </row>
    <row r="48" spans="1:14" ht="15.75" thickBot="1" x14ac:dyDescent="0.3">
      <c r="A48" s="271" t="s">
        <v>467</v>
      </c>
      <c r="B48" s="423" t="s">
        <v>156</v>
      </c>
      <c r="C48" s="210" t="s">
        <v>4</v>
      </c>
      <c r="D48" s="424" t="s">
        <v>9</v>
      </c>
      <c r="E48" s="425" t="s">
        <v>157</v>
      </c>
      <c r="F48" s="212">
        <v>1</v>
      </c>
      <c r="G48" s="303"/>
      <c r="H48" s="303"/>
      <c r="I48" s="119"/>
      <c r="J48" s="120"/>
      <c r="K48" s="121">
        <f t="shared" si="4"/>
        <v>0</v>
      </c>
      <c r="L48" s="121">
        <f t="shared" si="5"/>
        <v>0</v>
      </c>
      <c r="M48" s="121">
        <f t="shared" si="6"/>
        <v>0</v>
      </c>
      <c r="N48" s="122">
        <f t="shared" si="7"/>
        <v>0</v>
      </c>
    </row>
    <row r="49" spans="1:14" ht="15.75" thickBot="1" x14ac:dyDescent="0.3">
      <c r="A49" s="73"/>
      <c r="B49" s="96" t="s">
        <v>436</v>
      </c>
      <c r="C49" s="97"/>
      <c r="D49" s="97"/>
      <c r="E49" s="97"/>
      <c r="F49" s="478"/>
      <c r="G49" s="486"/>
      <c r="H49" s="479"/>
      <c r="I49" s="479"/>
      <c r="J49" s="479"/>
      <c r="K49" s="479"/>
      <c r="L49" s="479"/>
      <c r="M49" s="281">
        <f>SUM(M11:M48)</f>
        <v>0</v>
      </c>
      <c r="N49" s="100">
        <f>SUM(N11:N48)</f>
        <v>0</v>
      </c>
    </row>
    <row r="50" spans="1:14" x14ac:dyDescent="0.25">
      <c r="B50" s="4"/>
    </row>
  </sheetData>
  <sheetProtection algorithmName="SHA-512" hashValue="+AI5vejt0C2E2kX9wfi2tHoxoht2O/6pJo+jpSIdThclSrOeRFY/C+JYzQHAjtU+ixErHUxUB11mhN4n79peYw==" saltValue="bH9BZo4sm+F+L6dApmpFKg==" spinCount="100000" sheet="1" objects="1" scenarios="1" formatCells="0" formatColumns="0"/>
  <protectedRanges>
    <protectedRange sqref="E11:E48" name="Obseg2_1"/>
    <protectedRange sqref="B3:B6" name="Obseg1_1"/>
  </protectedRanges>
  <pageMargins left="0.7" right="0.7" top="0.75" bottom="0.75" header="0.3" footer="0.3"/>
  <pageSetup paperSize="9" scale="7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zoomScaleNormal="100" workbookViewId="0">
      <selection activeCell="F14" activeCellId="3" sqref="G11:J14 K14 L14 F14"/>
    </sheetView>
  </sheetViews>
  <sheetFormatPr defaultRowHeight="15" x14ac:dyDescent="0.25"/>
  <cols>
    <col min="1" max="1" width="5.5703125" customWidth="1"/>
    <col min="2" max="2" width="25.5703125" style="7" customWidth="1"/>
    <col min="3" max="3" width="7.85546875" style="7" customWidth="1"/>
    <col min="4" max="4" width="13.85546875" style="7" customWidth="1"/>
    <col min="5" max="5" width="20" style="7" customWidth="1"/>
    <col min="6" max="6" width="8.85546875" style="7" customWidth="1"/>
    <col min="7" max="7" width="17.28515625" customWidth="1"/>
    <col min="8" max="8" width="17.28515625" style="7" customWidth="1"/>
    <col min="9" max="9" width="12.42578125" style="7" bestFit="1" customWidth="1"/>
    <col min="11" max="12" width="11" bestFit="1" customWidth="1"/>
    <col min="13" max="14" width="13.5703125" bestFit="1" customWidth="1"/>
  </cols>
  <sheetData>
    <row r="1" spans="1:14" x14ac:dyDescent="0.25">
      <c r="B1" s="57"/>
    </row>
    <row r="2" spans="1:14" x14ac:dyDescent="0.25">
      <c r="B2" s="57"/>
    </row>
    <row r="3" spans="1:14" x14ac:dyDescent="0.25">
      <c r="B3" s="93" t="s">
        <v>427</v>
      </c>
    </row>
    <row r="4" spans="1:14" x14ac:dyDescent="0.25">
      <c r="B4" s="94"/>
    </row>
    <row r="5" spans="1:14" x14ac:dyDescent="0.25">
      <c r="B5" s="95"/>
    </row>
    <row r="6" spans="1:14" x14ac:dyDescent="0.25">
      <c r="B6" s="95"/>
    </row>
    <row r="7" spans="1:14" x14ac:dyDescent="0.25">
      <c r="B7" s="63"/>
    </row>
    <row r="8" spans="1:14" x14ac:dyDescent="0.25">
      <c r="B8" s="57"/>
    </row>
    <row r="9" spans="1:14" ht="15.75" thickBot="1" x14ac:dyDescent="0.3">
      <c r="A9" s="437" t="s">
        <v>423</v>
      </c>
      <c r="B9" s="438"/>
      <c r="C9" s="439"/>
      <c r="D9" s="72"/>
      <c r="E9" s="440"/>
      <c r="G9" s="73"/>
      <c r="H9" s="73"/>
      <c r="I9" s="73"/>
    </row>
    <row r="10" spans="1:14" ht="36.75" thickBot="1" x14ac:dyDescent="0.3">
      <c r="A10" s="163" t="s">
        <v>437</v>
      </c>
      <c r="B10" s="441" t="s">
        <v>0</v>
      </c>
      <c r="C10" s="53" t="s">
        <v>1</v>
      </c>
      <c r="D10" s="28" t="s">
        <v>2</v>
      </c>
      <c r="E10" s="28" t="s">
        <v>3</v>
      </c>
      <c r="F10" s="105" t="s">
        <v>405</v>
      </c>
      <c r="G10" s="29" t="s">
        <v>428</v>
      </c>
      <c r="H10" s="30" t="s">
        <v>429</v>
      </c>
      <c r="I10" s="31" t="s">
        <v>430</v>
      </c>
      <c r="J10" s="32" t="s">
        <v>431</v>
      </c>
      <c r="K10" s="33" t="s">
        <v>432</v>
      </c>
      <c r="L10" s="33" t="s">
        <v>433</v>
      </c>
      <c r="M10" s="31" t="s">
        <v>434</v>
      </c>
      <c r="N10" s="40" t="s">
        <v>435</v>
      </c>
    </row>
    <row r="11" spans="1:14" x14ac:dyDescent="0.25">
      <c r="A11" s="280" t="s">
        <v>438</v>
      </c>
      <c r="B11" s="238" t="s">
        <v>340</v>
      </c>
      <c r="C11" s="380" t="s">
        <v>4</v>
      </c>
      <c r="D11" s="442" t="s">
        <v>342</v>
      </c>
      <c r="E11" s="231">
        <v>5942861018</v>
      </c>
      <c r="F11" s="443">
        <v>82</v>
      </c>
      <c r="G11" s="74"/>
      <c r="H11" s="74"/>
      <c r="I11" s="75"/>
      <c r="J11" s="76"/>
      <c r="K11" s="77">
        <f>+I11*J11</f>
        <v>0</v>
      </c>
      <c r="L11" s="77">
        <f>+I11+K11</f>
        <v>0</v>
      </c>
      <c r="M11" s="77">
        <f>+I11*F11</f>
        <v>0</v>
      </c>
      <c r="N11" s="78">
        <f>+L11*F11</f>
        <v>0</v>
      </c>
    </row>
    <row r="12" spans="1:14" ht="24" x14ac:dyDescent="0.25">
      <c r="A12" s="278" t="s">
        <v>439</v>
      </c>
      <c r="B12" s="130" t="s">
        <v>341</v>
      </c>
      <c r="C12" s="319" t="s">
        <v>4</v>
      </c>
      <c r="D12" s="144"/>
      <c r="E12" s="132">
        <v>4861736001</v>
      </c>
      <c r="F12" s="398">
        <v>6</v>
      </c>
      <c r="G12" s="282"/>
      <c r="H12" s="282"/>
      <c r="I12" s="88"/>
      <c r="J12" s="89"/>
      <c r="K12" s="90">
        <f t="shared" ref="K12:K13" si="0">+I12*J12</f>
        <v>0</v>
      </c>
      <c r="L12" s="90">
        <f t="shared" ref="L12:L13" si="1">+I12+K12</f>
        <v>0</v>
      </c>
      <c r="M12" s="90">
        <f t="shared" ref="M12:M13" si="2">+I12*F12</f>
        <v>0</v>
      </c>
      <c r="N12" s="91">
        <f t="shared" ref="N12:N13" si="3">+L12*F12</f>
        <v>0</v>
      </c>
    </row>
    <row r="13" spans="1:14" ht="15.75" thickBot="1" x14ac:dyDescent="0.3">
      <c r="A13" s="271" t="s">
        <v>440</v>
      </c>
      <c r="B13" s="235" t="s">
        <v>343</v>
      </c>
      <c r="C13" s="235" t="s">
        <v>4</v>
      </c>
      <c r="D13" s="235"/>
      <c r="E13" s="235">
        <v>5048010001</v>
      </c>
      <c r="F13" s="235">
        <v>1</v>
      </c>
      <c r="G13" s="303"/>
      <c r="H13" s="303"/>
      <c r="I13" s="119"/>
      <c r="J13" s="120"/>
      <c r="K13" s="121">
        <f t="shared" si="0"/>
        <v>0</v>
      </c>
      <c r="L13" s="121">
        <f t="shared" si="1"/>
        <v>0</v>
      </c>
      <c r="M13" s="121">
        <f t="shared" si="2"/>
        <v>0</v>
      </c>
      <c r="N13" s="122">
        <f t="shared" si="3"/>
        <v>0</v>
      </c>
    </row>
    <row r="14" spans="1:14" ht="15.75" thickBot="1" x14ac:dyDescent="0.3">
      <c r="A14" s="73"/>
      <c r="B14" s="96" t="s">
        <v>436</v>
      </c>
      <c r="C14" s="97"/>
      <c r="D14" s="97"/>
      <c r="E14" s="97"/>
      <c r="F14" s="478"/>
      <c r="G14" s="486"/>
      <c r="H14" s="479"/>
      <c r="I14" s="479"/>
      <c r="J14" s="479"/>
      <c r="K14" s="479"/>
      <c r="L14" s="479"/>
      <c r="M14" s="281">
        <f>SUM(M11:M13)</f>
        <v>0</v>
      </c>
      <c r="N14" s="100">
        <f>SUM(N11:N13)</f>
        <v>0</v>
      </c>
    </row>
    <row r="15" spans="1:14" x14ac:dyDescent="0.25">
      <c r="A15" s="73"/>
      <c r="B15" s="405"/>
      <c r="C15" s="73"/>
      <c r="D15" s="73"/>
      <c r="E15" s="73"/>
      <c r="F15" s="73"/>
      <c r="G15" s="73"/>
      <c r="H15" s="73"/>
      <c r="I15" s="73"/>
    </row>
    <row r="16" spans="1:14" x14ac:dyDescent="0.25">
      <c r="A16" s="73"/>
      <c r="B16" s="73"/>
      <c r="C16" s="73"/>
      <c r="D16" s="73"/>
      <c r="E16" s="73"/>
      <c r="F16" s="73"/>
      <c r="G16" s="73"/>
      <c r="H16" s="73"/>
      <c r="I16" s="73"/>
    </row>
    <row r="17" spans="1:9" x14ac:dyDescent="0.25">
      <c r="A17" s="73"/>
      <c r="B17" s="73"/>
      <c r="C17" s="73"/>
      <c r="D17" s="73"/>
      <c r="E17" s="73"/>
      <c r="F17" s="73"/>
      <c r="G17" s="73"/>
      <c r="H17" s="73"/>
      <c r="I17" s="73"/>
    </row>
    <row r="18" spans="1:9" x14ac:dyDescent="0.25">
      <c r="A18" s="73"/>
      <c r="B18" s="73"/>
      <c r="C18" s="73"/>
      <c r="D18" s="73"/>
      <c r="E18" s="73"/>
      <c r="F18" s="73"/>
      <c r="G18" s="73"/>
      <c r="H18" s="73"/>
      <c r="I18" s="73"/>
    </row>
    <row r="19" spans="1:9" x14ac:dyDescent="0.25">
      <c r="A19" s="73"/>
      <c r="B19" s="73"/>
      <c r="C19" s="73"/>
      <c r="D19" s="73"/>
      <c r="E19" s="73"/>
      <c r="F19" s="73"/>
      <c r="G19" s="73"/>
      <c r="H19" s="73"/>
      <c r="I19" s="73"/>
    </row>
    <row r="20" spans="1:9" x14ac:dyDescent="0.25">
      <c r="A20" s="73"/>
      <c r="B20" s="73"/>
      <c r="C20" s="73"/>
      <c r="D20" s="73"/>
      <c r="E20" s="73"/>
      <c r="F20" s="73"/>
      <c r="G20" s="73"/>
      <c r="H20" s="73"/>
      <c r="I20" s="73"/>
    </row>
    <row r="21" spans="1:9" x14ac:dyDescent="0.25">
      <c r="A21" s="73"/>
      <c r="B21" s="73"/>
      <c r="C21" s="73"/>
      <c r="D21" s="73"/>
      <c r="E21" s="73"/>
      <c r="F21" s="73"/>
      <c r="G21" s="73"/>
      <c r="H21" s="73"/>
      <c r="I21" s="73"/>
    </row>
    <row r="22" spans="1:9" x14ac:dyDescent="0.25">
      <c r="A22" s="73"/>
      <c r="B22" s="73"/>
      <c r="C22" s="73"/>
      <c r="D22" s="73"/>
      <c r="E22" s="73"/>
      <c r="F22" s="73"/>
      <c r="G22" s="73"/>
      <c r="H22" s="73"/>
      <c r="I22" s="73"/>
    </row>
    <row r="23" spans="1:9" x14ac:dyDescent="0.25">
      <c r="A23" s="73"/>
      <c r="B23" s="73"/>
      <c r="C23" s="73"/>
      <c r="D23" s="73"/>
      <c r="E23" s="73"/>
      <c r="F23" s="73"/>
      <c r="G23" s="73"/>
      <c r="H23" s="73"/>
      <c r="I23" s="73"/>
    </row>
    <row r="24" spans="1:9" x14ac:dyDescent="0.25">
      <c r="A24" s="73"/>
      <c r="B24" s="73"/>
      <c r="C24" s="73"/>
      <c r="D24" s="73"/>
      <c r="E24" s="73"/>
      <c r="F24" s="73"/>
      <c r="G24" s="73"/>
      <c r="H24" s="73"/>
      <c r="I24" s="73"/>
    </row>
    <row r="25" spans="1:9" x14ac:dyDescent="0.25">
      <c r="A25" s="73"/>
      <c r="B25" s="73"/>
      <c r="C25" s="73"/>
      <c r="D25" s="73"/>
      <c r="E25" s="73"/>
      <c r="F25" s="73"/>
      <c r="G25" s="73"/>
      <c r="H25" s="73"/>
      <c r="I25" s="73"/>
    </row>
  </sheetData>
  <sheetProtection algorithmName="SHA-512" hashValue="ZkC4AwAC7QkW3LGvzbIgWqbqUMtHWxARHQhNRnJJ8juu+o4AvWFaOOwKtzIqRPX3Dv3klTjrVkxfCnGuORt7sg==" saltValue="MBzl4+fOdDHZhBgL1LGUJQ==" spinCount="100000" sheet="1" objects="1" scenarios="1" formatCells="0" formatColumns="0"/>
  <protectedRanges>
    <protectedRange sqref="B3:B6" name="Obseg1_1"/>
  </protectedRanges>
  <pageMargins left="0.7" right="0.7" top="0.75" bottom="0.75" header="0.3" footer="0.3"/>
  <pageSetup paperSize="9" scale="7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tabSelected="1" zoomScaleNormal="100" workbookViewId="0">
      <selection activeCell="J31" sqref="J31"/>
    </sheetView>
  </sheetViews>
  <sheetFormatPr defaultRowHeight="15" x14ac:dyDescent="0.25"/>
  <cols>
    <col min="1" max="1" width="6.28515625" customWidth="1"/>
    <col min="2" max="2" width="26.42578125" style="7" customWidth="1"/>
    <col min="3" max="3" width="6.140625" style="7" customWidth="1"/>
    <col min="4" max="4" width="11.7109375" style="7" customWidth="1"/>
    <col min="5" max="5" width="17.85546875" style="7" customWidth="1"/>
    <col min="6" max="6" width="18.42578125" style="7" customWidth="1"/>
    <col min="7" max="7" width="17.140625" style="7" customWidth="1"/>
    <col min="8" max="8" width="11" style="7" bestFit="1" customWidth="1"/>
    <col min="9" max="10" width="9.140625" style="7"/>
    <col min="11" max="11" width="11" style="7" bestFit="1" customWidth="1"/>
    <col min="12" max="13" width="13.5703125" style="7" bestFit="1" customWidth="1"/>
    <col min="14" max="23" width="9.140625" style="7"/>
  </cols>
  <sheetData>
    <row r="1" spans="1:13" x14ac:dyDescent="0.25">
      <c r="B1" s="57"/>
    </row>
    <row r="2" spans="1:13" x14ac:dyDescent="0.25">
      <c r="B2" s="57"/>
    </row>
    <row r="3" spans="1:13" x14ac:dyDescent="0.25">
      <c r="B3" s="93" t="s">
        <v>427</v>
      </c>
    </row>
    <row r="4" spans="1:13" x14ac:dyDescent="0.25">
      <c r="B4" s="94"/>
    </row>
    <row r="5" spans="1:13" x14ac:dyDescent="0.25">
      <c r="B5" s="95"/>
    </row>
    <row r="6" spans="1:13" x14ac:dyDescent="0.25">
      <c r="B6" s="95"/>
    </row>
    <row r="7" spans="1:13" x14ac:dyDescent="0.25">
      <c r="B7" s="63"/>
    </row>
    <row r="8" spans="1:13" s="73" customFormat="1" ht="12" x14ac:dyDescent="0.2"/>
    <row r="9" spans="1:13" s="73" customFormat="1" ht="12.75" thickBot="1" x14ac:dyDescent="0.25">
      <c r="A9" s="437" t="s">
        <v>424</v>
      </c>
      <c r="B9" s="438"/>
      <c r="C9" s="439"/>
      <c r="D9" s="72"/>
      <c r="E9" s="72"/>
    </row>
    <row r="10" spans="1:13" s="73" customFormat="1" ht="36.75" thickBot="1" x14ac:dyDescent="0.25">
      <c r="A10" s="118" t="s">
        <v>437</v>
      </c>
      <c r="B10" s="441" t="s">
        <v>0</v>
      </c>
      <c r="C10" s="53" t="s">
        <v>1</v>
      </c>
      <c r="D10" s="105" t="s">
        <v>405</v>
      </c>
      <c r="E10" s="30" t="s">
        <v>2</v>
      </c>
      <c r="F10" s="29" t="s">
        <v>428</v>
      </c>
      <c r="G10" s="30" t="s">
        <v>429</v>
      </c>
      <c r="H10" s="31" t="s">
        <v>430</v>
      </c>
      <c r="I10" s="32" t="s">
        <v>431</v>
      </c>
      <c r="J10" s="33" t="s">
        <v>432</v>
      </c>
      <c r="K10" s="33" t="s">
        <v>433</v>
      </c>
      <c r="L10" s="31" t="s">
        <v>434</v>
      </c>
      <c r="M10" s="40" t="s">
        <v>435</v>
      </c>
    </row>
    <row r="11" spans="1:13" s="73" customFormat="1" ht="24" x14ac:dyDescent="0.2">
      <c r="A11" s="228" t="s">
        <v>438</v>
      </c>
      <c r="B11" s="448" t="s">
        <v>527</v>
      </c>
      <c r="C11" s="238" t="s">
        <v>176</v>
      </c>
      <c r="D11" s="239">
        <v>17</v>
      </c>
      <c r="E11" s="233"/>
      <c r="F11" s="224"/>
      <c r="G11" s="225"/>
      <c r="H11" s="75"/>
      <c r="I11" s="76"/>
      <c r="J11" s="77"/>
      <c r="K11" s="77"/>
      <c r="L11" s="77"/>
      <c r="M11" s="78"/>
    </row>
    <row r="12" spans="1:13" s="73" customFormat="1" ht="24" x14ac:dyDescent="0.2">
      <c r="A12" s="207" t="s">
        <v>439</v>
      </c>
      <c r="B12" s="445" t="s">
        <v>207</v>
      </c>
      <c r="C12" s="319" t="s">
        <v>176</v>
      </c>
      <c r="D12" s="144">
        <v>50000</v>
      </c>
      <c r="E12" s="134"/>
      <c r="F12" s="135"/>
      <c r="G12" s="136"/>
      <c r="H12" s="80"/>
      <c r="I12" s="81"/>
      <c r="J12" s="82">
        <f t="shared" ref="J12:J14" si="0">+H12*I12</f>
        <v>0</v>
      </c>
      <c r="K12" s="82">
        <f t="shared" ref="K12:K14" si="1">+H12+J12</f>
        <v>0</v>
      </c>
      <c r="L12" s="82">
        <f t="shared" ref="L12:L14" si="2">+K12*D12</f>
        <v>0</v>
      </c>
      <c r="M12" s="83">
        <f t="shared" ref="M12:M14" si="3">+K12*D12</f>
        <v>0</v>
      </c>
    </row>
    <row r="13" spans="1:13" s="73" customFormat="1" ht="12" x14ac:dyDescent="0.2">
      <c r="A13" s="207" t="s">
        <v>440</v>
      </c>
      <c r="B13" s="445" t="s">
        <v>523</v>
      </c>
      <c r="C13" s="319" t="s">
        <v>176</v>
      </c>
      <c r="D13" s="450"/>
      <c r="E13" s="134"/>
      <c r="F13" s="135"/>
      <c r="G13" s="136"/>
      <c r="H13" s="80"/>
      <c r="I13" s="81"/>
      <c r="J13" s="82">
        <f t="shared" si="0"/>
        <v>0</v>
      </c>
      <c r="K13" s="82">
        <f t="shared" si="1"/>
        <v>0</v>
      </c>
      <c r="L13" s="82">
        <f t="shared" si="2"/>
        <v>0</v>
      </c>
      <c r="M13" s="83">
        <f t="shared" si="3"/>
        <v>0</v>
      </c>
    </row>
    <row r="14" spans="1:13" s="73" customFormat="1" ht="12.75" thickBot="1" x14ac:dyDescent="0.25">
      <c r="A14" s="208" t="s">
        <v>441</v>
      </c>
      <c r="B14" s="449" t="s">
        <v>524</v>
      </c>
      <c r="C14" s="321" t="s">
        <v>176</v>
      </c>
      <c r="D14" s="451"/>
      <c r="E14" s="241"/>
      <c r="F14" s="213"/>
      <c r="G14" s="214"/>
      <c r="H14" s="215"/>
      <c r="I14" s="216"/>
      <c r="J14" s="217">
        <f t="shared" si="0"/>
        <v>0</v>
      </c>
      <c r="K14" s="217">
        <f t="shared" si="1"/>
        <v>0</v>
      </c>
      <c r="L14" s="217">
        <f t="shared" si="2"/>
        <v>0</v>
      </c>
      <c r="M14" s="218">
        <f t="shared" si="3"/>
        <v>0</v>
      </c>
    </row>
    <row r="15" spans="1:13" s="73" customFormat="1" ht="12.75" thickBot="1" x14ac:dyDescent="0.25">
      <c r="B15" s="96" t="s">
        <v>436</v>
      </c>
      <c r="C15" s="97"/>
      <c r="D15" s="478"/>
      <c r="E15" s="479"/>
      <c r="F15" s="479"/>
      <c r="G15" s="479"/>
      <c r="H15" s="479"/>
      <c r="I15" s="479"/>
      <c r="J15" s="479"/>
      <c r="K15" s="155">
        <f>SUM(K11:K14)</f>
        <v>0</v>
      </c>
      <c r="L15" s="100">
        <f>SUM(L11:L14)</f>
        <v>0</v>
      </c>
      <c r="M15" s="100">
        <f>SUM(M11:M14)</f>
        <v>0</v>
      </c>
    </row>
    <row r="16" spans="1:13" s="73" customFormat="1" ht="12" x14ac:dyDescent="0.2">
      <c r="B16" s="84"/>
      <c r="C16" s="84"/>
      <c r="D16" s="84"/>
      <c r="E16" s="305"/>
      <c r="F16" s="161"/>
      <c r="G16" s="161"/>
      <c r="H16" s="161"/>
      <c r="I16" s="161"/>
      <c r="J16" s="306"/>
      <c r="K16" s="306"/>
      <c r="L16" s="444"/>
      <c r="M16" s="308"/>
    </row>
    <row r="17" spans="2:13" s="73" customFormat="1" ht="12" x14ac:dyDescent="0.2">
      <c r="B17" s="452" t="s">
        <v>525</v>
      </c>
      <c r="C17" s="84"/>
      <c r="D17" s="84"/>
      <c r="E17" s="305"/>
      <c r="F17" s="161"/>
      <c r="G17" s="161"/>
      <c r="H17" s="161"/>
      <c r="I17" s="161"/>
      <c r="J17" s="306"/>
      <c r="K17" s="306"/>
      <c r="L17" s="444"/>
      <c r="M17" s="308"/>
    </row>
    <row r="18" spans="2:13" s="73" customFormat="1" ht="12" x14ac:dyDescent="0.2">
      <c r="B18" s="452" t="s">
        <v>526</v>
      </c>
      <c r="C18" s="84"/>
      <c r="D18" s="84"/>
      <c r="E18" s="305"/>
      <c r="F18" s="161"/>
      <c r="G18" s="161"/>
      <c r="H18" s="161"/>
      <c r="I18" s="161"/>
      <c r="J18" s="306"/>
      <c r="K18" s="306"/>
      <c r="L18" s="444"/>
      <c r="M18" s="308"/>
    </row>
    <row r="19" spans="2:13" s="73" customFormat="1" ht="12" x14ac:dyDescent="0.2">
      <c r="B19" s="84"/>
      <c r="C19" s="84"/>
      <c r="D19" s="84"/>
      <c r="E19" s="305"/>
      <c r="F19" s="161"/>
      <c r="G19" s="161"/>
      <c r="H19" s="161"/>
      <c r="I19" s="161"/>
      <c r="J19" s="306"/>
      <c r="K19" s="306"/>
      <c r="L19" s="444"/>
      <c r="M19" s="308"/>
    </row>
    <row r="20" spans="2:13" s="73" customFormat="1" ht="12" x14ac:dyDescent="0.2">
      <c r="B20" s="447" t="s">
        <v>507</v>
      </c>
      <c r="C20" s="84"/>
      <c r="D20" s="84"/>
      <c r="E20" s="305"/>
      <c r="F20" s="161"/>
      <c r="G20" s="161"/>
      <c r="H20" s="161"/>
      <c r="I20" s="161"/>
      <c r="J20" s="306"/>
      <c r="K20" s="306"/>
      <c r="L20" s="444"/>
      <c r="M20" s="308"/>
    </row>
    <row r="21" spans="2:13" s="73" customFormat="1" ht="103.5" customHeight="1" x14ac:dyDescent="0.2">
      <c r="B21" s="475" t="s">
        <v>522</v>
      </c>
      <c r="C21" s="475"/>
      <c r="D21" s="475"/>
      <c r="E21" s="475"/>
      <c r="F21" s="475"/>
      <c r="G21" s="475"/>
      <c r="H21" s="475"/>
      <c r="I21" s="475"/>
      <c r="J21" s="475"/>
      <c r="K21" s="475"/>
      <c r="L21" s="475"/>
      <c r="M21" s="475"/>
    </row>
    <row r="22" spans="2:13" s="73" customFormat="1" ht="12" x14ac:dyDescent="0.2"/>
    <row r="23" spans="2:13" s="73" customFormat="1" ht="12" x14ac:dyDescent="0.2">
      <c r="B23" s="405"/>
      <c r="C23" s="405"/>
      <c r="D23" s="405"/>
      <c r="E23" s="405"/>
      <c r="F23" s="405"/>
      <c r="G23" s="405"/>
      <c r="H23" s="405"/>
      <c r="I23" s="405"/>
    </row>
    <row r="24" spans="2:13" s="73" customFormat="1" ht="12" x14ac:dyDescent="0.2"/>
    <row r="25" spans="2:13" s="73" customFormat="1" ht="12" x14ac:dyDescent="0.2">
      <c r="B25" s="446"/>
      <c r="C25" s="446"/>
      <c r="D25" s="446"/>
      <c r="E25" s="446"/>
      <c r="F25" s="446"/>
    </row>
    <row r="26" spans="2:13" s="73" customFormat="1" ht="12" x14ac:dyDescent="0.2"/>
    <row r="27" spans="2:13" s="73" customFormat="1" ht="12" x14ac:dyDescent="0.2"/>
    <row r="28" spans="2:13" s="73" customFormat="1" ht="12" x14ac:dyDescent="0.2"/>
    <row r="29" spans="2:13" s="73" customFormat="1" ht="12" x14ac:dyDescent="0.2"/>
    <row r="30" spans="2:13" s="73" customFormat="1" ht="12" x14ac:dyDescent="0.2"/>
    <row r="31" spans="2:13" s="73" customFormat="1" ht="12" x14ac:dyDescent="0.2"/>
    <row r="32" spans="2:13" s="73" customFormat="1" ht="12" x14ac:dyDescent="0.2"/>
    <row r="33" s="73" customFormat="1" ht="12" x14ac:dyDescent="0.2"/>
    <row r="34" s="73" customFormat="1" ht="12" x14ac:dyDescent="0.2"/>
    <row r="35" s="73" customFormat="1" ht="12" x14ac:dyDescent="0.2"/>
  </sheetData>
  <sheetProtection algorithmName="SHA-512" hashValue="rNfUQuew/LdR7kEKt8/iYu0U9Qdg+j5H7XggrambPFUJJSTuJeayIj6BGYbnBSmRl39UBYsyL+OFyaQyMbiXhw==" saltValue="cEtWxWQSNQAokqOBOQAD6A==" spinCount="100000" sheet="1" objects="1" scenarios="1" formatCells="0" formatColumns="0"/>
  <protectedRanges>
    <protectedRange sqref="B3:B6" name="Obseg1_1"/>
    <protectedRange sqref="G11:G14" name="Obseg2_1_10_1"/>
  </protectedRanges>
  <mergeCells count="1">
    <mergeCell ref="B21:M21"/>
  </mergeCells>
  <pageMargins left="0.7" right="0.7" top="0.75" bottom="0.7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19</vt:i4>
      </vt:variant>
    </vt:vector>
  </HeadingPairs>
  <TitlesOfParts>
    <vt:vector size="19"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andreja</dc:creator>
  <cp:lastModifiedBy>Samo Zorko</cp:lastModifiedBy>
  <cp:lastPrinted>2018-07-05T12:37:04Z</cp:lastPrinted>
  <dcterms:created xsi:type="dcterms:W3CDTF">2017-06-30T18:27:07Z</dcterms:created>
  <dcterms:modified xsi:type="dcterms:W3CDTF">2018-07-09T08:11:13Z</dcterms:modified>
</cp:coreProperties>
</file>